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Lynxi\Desktop\Results BlockSim\"/>
    </mc:Choice>
  </mc:AlternateContent>
  <xr:revisionPtr revIDLastSave="0" documentId="13_ncr:1_{86D7E8D4-1F9D-49B9-A477-60A0C8F8A4B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lock PT, Stale Blocks, TPS" sheetId="1" r:id="rId1"/>
    <sheet name="Node Pow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7" i="1" l="1"/>
  <c r="J98" i="1"/>
  <c r="J99" i="1"/>
  <c r="J100" i="1"/>
  <c r="J101" i="1"/>
  <c r="J96" i="1"/>
  <c r="J91" i="1"/>
  <c r="J92" i="1"/>
  <c r="J93" i="1"/>
  <c r="J94" i="1"/>
  <c r="J95" i="1"/>
  <c r="J90" i="1"/>
  <c r="J85" i="1"/>
  <c r="J86" i="1"/>
  <c r="J87" i="1"/>
  <c r="J88" i="1"/>
  <c r="J89" i="1"/>
  <c r="J84" i="1"/>
  <c r="J79" i="1"/>
  <c r="J80" i="1"/>
  <c r="J81" i="1"/>
  <c r="J82" i="1"/>
  <c r="J83" i="1"/>
  <c r="J78" i="1"/>
  <c r="J73" i="1"/>
  <c r="J74" i="1"/>
  <c r="J75" i="1"/>
  <c r="J76" i="1"/>
  <c r="J77" i="1"/>
  <c r="J72" i="1"/>
  <c r="J67" i="1"/>
  <c r="J68" i="1"/>
  <c r="J69" i="1"/>
  <c r="J70" i="1"/>
  <c r="J71" i="1"/>
  <c r="J66" i="1"/>
  <c r="J61" i="1"/>
  <c r="J62" i="1"/>
  <c r="J63" i="1"/>
  <c r="J64" i="1"/>
  <c r="J65" i="1"/>
  <c r="J60" i="1"/>
  <c r="J55" i="1"/>
  <c r="J56" i="1"/>
  <c r="J57" i="1"/>
  <c r="J58" i="1"/>
  <c r="J59" i="1"/>
  <c r="J54" i="1"/>
  <c r="J53" i="1"/>
  <c r="J52" i="1"/>
  <c r="J51" i="1"/>
  <c r="J50" i="1"/>
  <c r="J49" i="1"/>
  <c r="J48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<sst xmlns="http://schemas.openxmlformats.org/spreadsheetml/2006/main" count="62" uniqueCount="38">
  <si>
    <t>Block Time [s]</t>
  </si>
  <si>
    <t>Block propagadion delay [s]</t>
  </si>
  <si>
    <t>Mined blocks</t>
  </si>
  <si>
    <t>Stale blocks</t>
  </si>
  <si>
    <t>Stale rate [%]</t>
  </si>
  <si>
    <t>Transactions</t>
  </si>
  <si>
    <t>TPS</t>
  </si>
  <si>
    <t>Block Time = 1 s</t>
  </si>
  <si>
    <t>Block Time = 10 s</t>
  </si>
  <si>
    <t>Block Time = 30 s</t>
  </si>
  <si>
    <t>Block Time = 60 s</t>
  </si>
  <si>
    <t>BlockSim Simulace</t>
  </si>
  <si>
    <t>Block Time = 120 s</t>
  </si>
  <si>
    <t>T(sim) = 259200 (s)</t>
  </si>
  <si>
    <t>T(sim) = 86400 s</t>
  </si>
  <si>
    <t>T(sim) = 172800 (s)</t>
  </si>
  <si>
    <t>Block Time = 180 s</t>
  </si>
  <si>
    <t>T(sim) = 518400 (s)</t>
  </si>
  <si>
    <t>Block Time = 360 s</t>
  </si>
  <si>
    <t>Block Time = 600 s</t>
  </si>
  <si>
    <t>T(sim) = 1935360</t>
  </si>
  <si>
    <t>T(sim) = 1209600</t>
  </si>
  <si>
    <t>T(sim) = 725760</t>
  </si>
  <si>
    <t>T(sim) = 483840</t>
  </si>
  <si>
    <t>T(sim) = 241920</t>
  </si>
  <si>
    <t>T(sim) = 120960</t>
  </si>
  <si>
    <t>T(sim) = 40320</t>
  </si>
  <si>
    <t>T(sim) = 4032</t>
  </si>
  <si>
    <t>T(sim) = 2419200</t>
  </si>
  <si>
    <t>Block Time = 480 s</t>
  </si>
  <si>
    <t>Block Time = 300 s</t>
  </si>
  <si>
    <t>Miner ID</t>
  </si>
  <si>
    <t>% Hash Power</t>
  </si>
  <si>
    <t># Mined Blocks</t>
  </si>
  <si>
    <t>% of main blocks</t>
  </si>
  <si>
    <t>TEST 1</t>
  </si>
  <si>
    <t>TEST 2</t>
  </si>
  <si>
    <t>TEST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</si>
</sst>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2" fontId="0" fillId="0" borderId="0" xfId="0" applyNumberFormat="1"/>
    <xf numFmtId="0" fontId="0" fillId="0" borderId="20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/>
    <xf numFmtId="0" fontId="0" fillId="0" borderId="12" xfId="0" applyBorder="1"/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26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3" fillId="0" borderId="28" xfId="0" applyFont="1" applyBorder="1" applyAlignment="1">
      <alignment horizontal="center" vertical="top"/>
    </xf>
    <xf numFmtId="0" fontId="3" fillId="0" borderId="29" xfId="0" applyFont="1" applyBorder="1" applyAlignment="1">
      <alignment horizontal="center" vertical="top"/>
    </xf>
    <xf numFmtId="0" fontId="3" fillId="0" borderId="30" xfId="0" applyFont="1" applyBorder="1" applyAlignment="1">
      <alignment horizontal="center" vertical="top"/>
    </xf>
    <xf numFmtId="0" fontId="3" fillId="0" borderId="31" xfId="0" applyFont="1" applyBorder="1" applyAlignment="1">
      <alignment horizontal="center" vertical="top"/>
    </xf>
    <xf numFmtId="0" fontId="1" fillId="0" borderId="0" xfId="0" applyFont="1"/>
    <xf numFmtId="0" fontId="1" fillId="0" borderId="2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'Block PT, Stale Blocks, TPS'!$C$6</c:f>
              <c:strCache>
                <c:ptCount val="1"/>
                <c:pt idx="0">
                  <c:v>Block Time = 1 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'Block PT, Stale Blocks, TPS'!$E$6:$E$10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'Block PT, Stale Blocks, TPS'!$H$6:$H$10</c:f>
              <c:numCache>
                <c:formatCode>General</c:formatCode>
                <c:ptCount val="5"/>
                <c:pt idx="0">
                  <c:v>22.76</c:v>
                </c:pt>
                <c:pt idx="1">
                  <c:v>32.549999999999997</c:v>
                </c:pt>
                <c:pt idx="2">
                  <c:v>52.46</c:v>
                </c:pt>
                <c:pt idx="3">
                  <c:v>58.65</c:v>
                </c:pt>
                <c:pt idx="4">
                  <c:v>63.16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DE-4D87-8441-450BB0DCA945}"/>
            </c:ext>
          </c:extLst>
        </c:ser>
        <c:ser>
          <c:idx val="1"/>
          <c:order val="1"/>
          <c:tx>
            <c:strRef>
              <c:f>'Block PT, Stale Blocks, TPS'!$C$11</c:f>
              <c:strCache>
                <c:ptCount val="1"/>
                <c:pt idx="0">
                  <c:v>Block Time = 10 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'Block PT, Stale Blocks, TPS'!$E$6:$E$10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'Block PT, Stale Blocks, TPS'!$H$11:$H$15</c:f>
              <c:numCache>
                <c:formatCode>General</c:formatCode>
                <c:ptCount val="5"/>
                <c:pt idx="0">
                  <c:v>4.16</c:v>
                </c:pt>
                <c:pt idx="1">
                  <c:v>6.83</c:v>
                </c:pt>
                <c:pt idx="2">
                  <c:v>22.61</c:v>
                </c:pt>
                <c:pt idx="3">
                  <c:v>32.700000000000003</c:v>
                </c:pt>
                <c:pt idx="4">
                  <c:v>41.32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DE-4D87-8441-450BB0DCA945}"/>
            </c:ext>
          </c:extLst>
        </c:ser>
        <c:ser>
          <c:idx val="2"/>
          <c:order val="2"/>
          <c:tx>
            <c:strRef>
              <c:f>'Block PT, Stale Blocks, TPS'!$C$16</c:f>
              <c:strCache>
                <c:ptCount val="1"/>
                <c:pt idx="0">
                  <c:v>Block Time = 30 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'Block PT, Stale Blocks, TPS'!$E$6:$E$10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'Block PT, Stale Blocks, TPS'!$H$16:$H$20</c:f>
              <c:numCache>
                <c:formatCode>General</c:formatCode>
                <c:ptCount val="5"/>
                <c:pt idx="0">
                  <c:v>1.61</c:v>
                </c:pt>
                <c:pt idx="1">
                  <c:v>2.21</c:v>
                </c:pt>
                <c:pt idx="2">
                  <c:v>10.47</c:v>
                </c:pt>
                <c:pt idx="3">
                  <c:v>18.329999999999998</c:v>
                </c:pt>
                <c:pt idx="4">
                  <c:v>25.91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DE-4D87-8441-450BB0DCA945}"/>
            </c:ext>
          </c:extLst>
        </c:ser>
        <c:ser>
          <c:idx val="3"/>
          <c:order val="3"/>
          <c:tx>
            <c:strRef>
              <c:f>'Block PT, Stale Blocks, TPS'!$C$21</c:f>
              <c:strCache>
                <c:ptCount val="1"/>
                <c:pt idx="0">
                  <c:v>Block Time = 60 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'Block PT, Stale Blocks, TPS'!$E$6:$E$10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'Block PT, Stale Blocks, TPS'!$H$21:$H$25</c:f>
              <c:numCache>
                <c:formatCode>General</c:formatCode>
                <c:ptCount val="5"/>
                <c:pt idx="0">
                  <c:v>1.1000000000000001</c:v>
                </c:pt>
                <c:pt idx="1">
                  <c:v>1.18</c:v>
                </c:pt>
                <c:pt idx="2">
                  <c:v>6.56</c:v>
                </c:pt>
                <c:pt idx="3">
                  <c:v>11.08</c:v>
                </c:pt>
                <c:pt idx="4">
                  <c:v>17.05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97-4778-AA0A-7B2BF05DC67A}"/>
            </c:ext>
          </c:extLst>
        </c:ser>
        <c:ser>
          <c:idx val="4"/>
          <c:order val="4"/>
          <c:tx>
            <c:strRef>
              <c:f>'Block PT, Stale Blocks, TPS'!$C$26</c:f>
              <c:strCache>
                <c:ptCount val="1"/>
                <c:pt idx="0">
                  <c:v>Block Time = 120 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'Block PT, Stale Blocks, TPS'!$E$6:$E$10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'Block PT, Stale Blocks, TPS'!$H$26:$H$30</c:f>
              <c:numCache>
                <c:formatCode>General</c:formatCode>
                <c:ptCount val="5"/>
                <c:pt idx="0">
                  <c:v>0.49</c:v>
                </c:pt>
                <c:pt idx="1">
                  <c:v>0.87</c:v>
                </c:pt>
                <c:pt idx="2">
                  <c:v>3.23</c:v>
                </c:pt>
                <c:pt idx="3">
                  <c:v>5.63</c:v>
                </c:pt>
                <c:pt idx="4">
                  <c:v>10.32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97-4778-AA0A-7B2BF05DC67A}"/>
            </c:ext>
          </c:extLst>
        </c:ser>
        <c:ser>
          <c:idx val="5"/>
          <c:order val="5"/>
          <c:tx>
            <c:strRef>
              <c:f>'Block PT, Stale Blocks, TPS'!$C$31</c:f>
              <c:strCache>
                <c:ptCount val="1"/>
                <c:pt idx="0">
                  <c:v>Block Time = 180 s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'Block PT, Stale Blocks, TPS'!$E$6:$E$10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'Block PT, Stale Blocks, TPS'!$H$31:$H$35</c:f>
              <c:numCache>
                <c:formatCode>General</c:formatCode>
                <c:ptCount val="5"/>
                <c:pt idx="0">
                  <c:v>0.14000000000000001</c:v>
                </c:pt>
                <c:pt idx="1">
                  <c:v>0.48</c:v>
                </c:pt>
                <c:pt idx="2">
                  <c:v>1.54</c:v>
                </c:pt>
                <c:pt idx="3">
                  <c:v>3.51</c:v>
                </c:pt>
                <c:pt idx="4">
                  <c:v>8.0500000000000007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197-4778-AA0A-7B2BF05DC67A}"/>
            </c:ext>
          </c:extLst>
        </c:ser>
        <c:ser>
          <c:idx val="6"/>
          <c:order val="6"/>
          <c:tx>
            <c:strRef>
              <c:f>'Block PT, Stale Blocks, TPS'!$C$36</c:f>
              <c:strCache>
                <c:ptCount val="1"/>
                <c:pt idx="0">
                  <c:v>Block Time = 360 s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'Block PT, Stale Blocks, TPS'!$E$36:$E$40</c:f>
              <c:numCache>
                <c:formatCode>General</c:formatCode>
                <c:ptCount val="5"/>
                <c:pt idx="0">
                  <c:v>0.5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20</c:v>
                </c:pt>
              </c:numCache>
            </c:numRef>
          </c:xVal>
          <c:yVal>
            <c:numRef>
              <c:f>'Block PT, Stale Blocks, TPS'!$H$36:$H$40</c:f>
              <c:numCache>
                <c:formatCode>General</c:formatCode>
                <c:ptCount val="5"/>
                <c:pt idx="0">
                  <c:v>7.0000000000000007E-2</c:v>
                </c:pt>
                <c:pt idx="1">
                  <c:v>0.26</c:v>
                </c:pt>
                <c:pt idx="2">
                  <c:v>1.27</c:v>
                </c:pt>
                <c:pt idx="3">
                  <c:v>1.97</c:v>
                </c:pt>
                <c:pt idx="4">
                  <c:v>4.29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197-4778-AA0A-7B2BF05DC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7624272"/>
        <c:axId val="527624752"/>
      </c:scatterChart>
      <c:valAx>
        <c:axId val="52762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Block</a:t>
                </a:r>
                <a:r>
                  <a:rPr lang="cs-CZ" baseline="0"/>
                  <a:t> propagation time [s]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27624752"/>
        <c:crosses val="autoZero"/>
        <c:crossBetween val="midCat"/>
        <c:majorUnit val="1"/>
      </c:valAx>
      <c:valAx>
        <c:axId val="527624752"/>
        <c:scaling>
          <c:orientation val="minMax"/>
          <c:max val="6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Stale</a:t>
                </a:r>
                <a:r>
                  <a:rPr lang="cs-CZ" baseline="0"/>
                  <a:t> rate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27624272"/>
        <c:crosses val="autoZero"/>
        <c:crossBetween val="midCat"/>
        <c:majorUnit val="5"/>
        <c:minorUnit val="0.1"/>
      </c:valAx>
      <c:spPr>
        <a:noFill/>
        <a:ln>
          <a:noFill/>
        </a:ln>
        <a:effectLst/>
      </c:spPr>
    </c:plotArea>
    <c:legend>
      <c:legendPos val="r"/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476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282339707536555E-2"/>
          <c:y val="8.0823403562876747E-2"/>
          <c:w val="0.7211488563929509"/>
          <c:h val="0.77951293805029964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'Block PT, Stale Blocks, TPS'!$C$49</c:f>
              <c:strCache>
                <c:ptCount val="1"/>
                <c:pt idx="0">
                  <c:v>Block Time = 600 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'Block PT, Stale Blocks, TPS'!$E$48:$E$53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TPS'!$H$48:$H$53</c:f>
              <c:numCache>
                <c:formatCode>General</c:formatCode>
                <c:ptCount val="6"/>
                <c:pt idx="0">
                  <c:v>0.15</c:v>
                </c:pt>
                <c:pt idx="1">
                  <c:v>0.1</c:v>
                </c:pt>
                <c:pt idx="2">
                  <c:v>0.28000000000000003</c:v>
                </c:pt>
                <c:pt idx="3">
                  <c:v>0.77</c:v>
                </c:pt>
                <c:pt idx="4">
                  <c:v>1.45</c:v>
                </c:pt>
                <c:pt idx="5">
                  <c:v>2.0099999999999998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A-4B37-B71F-04FECD76D5E5}"/>
            </c:ext>
          </c:extLst>
        </c:ser>
        <c:ser>
          <c:idx val="1"/>
          <c:order val="1"/>
          <c:tx>
            <c:strRef>
              <c:f>'Block PT, Stale Blocks, TPS'!$C$55</c:f>
              <c:strCache>
                <c:ptCount val="1"/>
                <c:pt idx="0">
                  <c:v>Block Time = 480 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'Block PT, Stale Blocks, TPS'!$E$54:$E$59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TPS'!$H$54:$H$59</c:f>
              <c:numCache>
                <c:formatCode>General</c:formatCode>
                <c:ptCount val="6"/>
                <c:pt idx="0">
                  <c:v>0.1</c:v>
                </c:pt>
                <c:pt idx="1">
                  <c:v>0.25</c:v>
                </c:pt>
                <c:pt idx="2">
                  <c:v>0.48</c:v>
                </c:pt>
                <c:pt idx="3">
                  <c:v>1.04</c:v>
                </c:pt>
                <c:pt idx="4">
                  <c:v>1.81</c:v>
                </c:pt>
                <c:pt idx="5">
                  <c:v>2.62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6A-4B37-B71F-04FECD76D5E5}"/>
            </c:ext>
          </c:extLst>
        </c:ser>
        <c:ser>
          <c:idx val="2"/>
          <c:order val="2"/>
          <c:tx>
            <c:strRef>
              <c:f>'Block PT, Stale Blocks, TPS'!$C$61</c:f>
              <c:strCache>
                <c:ptCount val="1"/>
                <c:pt idx="0">
                  <c:v>Block Time = 300 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'Block PT, Stale Blocks, TPS'!$E$60:$E$65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TPS'!$H$60:$H$65</c:f>
              <c:numCache>
                <c:formatCode>General</c:formatCode>
                <c:ptCount val="6"/>
                <c:pt idx="0">
                  <c:v>0.15</c:v>
                </c:pt>
                <c:pt idx="1">
                  <c:v>0.41</c:v>
                </c:pt>
                <c:pt idx="2">
                  <c:v>0.86</c:v>
                </c:pt>
                <c:pt idx="3">
                  <c:v>1.39</c:v>
                </c:pt>
                <c:pt idx="4">
                  <c:v>2.81</c:v>
                </c:pt>
                <c:pt idx="5">
                  <c:v>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6A-4B37-B71F-04FECD76D5E5}"/>
            </c:ext>
          </c:extLst>
        </c:ser>
        <c:ser>
          <c:idx val="3"/>
          <c:order val="3"/>
          <c:tx>
            <c:strRef>
              <c:f>'Block PT, Stale Blocks, TPS'!$C$67</c:f>
              <c:strCache>
                <c:ptCount val="1"/>
                <c:pt idx="0">
                  <c:v>Block Time = 180 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'Block PT, Stale Blocks, TPS'!$E$66:$E$71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TPS'!$H$66:$H$71</c:f>
              <c:numCache>
                <c:formatCode>General</c:formatCode>
                <c:ptCount val="6"/>
                <c:pt idx="0">
                  <c:v>0.31</c:v>
                </c:pt>
                <c:pt idx="1">
                  <c:v>0.51</c:v>
                </c:pt>
                <c:pt idx="2">
                  <c:v>1.1499999999999999</c:v>
                </c:pt>
                <c:pt idx="3">
                  <c:v>2.02</c:v>
                </c:pt>
                <c:pt idx="4">
                  <c:v>4.76</c:v>
                </c:pt>
                <c:pt idx="5">
                  <c:v>6.23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6A-4B37-B71F-04FECD76D5E5}"/>
            </c:ext>
          </c:extLst>
        </c:ser>
        <c:ser>
          <c:idx val="4"/>
          <c:order val="4"/>
          <c:tx>
            <c:strRef>
              <c:f>'Block PT, Stale Blocks, TPS'!$C$73</c:f>
              <c:strCache>
                <c:ptCount val="1"/>
                <c:pt idx="0">
                  <c:v>Block Time = 120 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'Block PT, Stale Blocks, TPS'!$E$72:$E$77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TPS'!$H$72:$H$77</c:f>
              <c:numCache>
                <c:formatCode>General</c:formatCode>
                <c:ptCount val="6"/>
                <c:pt idx="0">
                  <c:v>0.4</c:v>
                </c:pt>
                <c:pt idx="1">
                  <c:v>0.63</c:v>
                </c:pt>
                <c:pt idx="2">
                  <c:v>2.15</c:v>
                </c:pt>
                <c:pt idx="3">
                  <c:v>3.35</c:v>
                </c:pt>
                <c:pt idx="4">
                  <c:v>6.15</c:v>
                </c:pt>
                <c:pt idx="5">
                  <c:v>8.42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6A-4B37-B71F-04FECD76D5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993184"/>
        <c:axId val="1732987424"/>
      </c:scatterChart>
      <c:valAx>
        <c:axId val="1732993184"/>
        <c:scaling>
          <c:orientation val="minMax"/>
          <c:max val="1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Block</a:t>
                </a:r>
                <a:r>
                  <a:rPr lang="cs-CZ" baseline="0"/>
                  <a:t> propagation time [s]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32987424"/>
        <c:crosses val="autoZero"/>
        <c:crossBetween val="midCat"/>
        <c:majorUnit val="1"/>
      </c:valAx>
      <c:valAx>
        <c:axId val="173298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Stale block</a:t>
                </a:r>
                <a:r>
                  <a:rPr lang="cs-CZ" baseline="0"/>
                  <a:t> rate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32993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632156128998727E-2"/>
          <c:y val="6.6278024337866864E-2"/>
          <c:w val="0.73435019879940733"/>
          <c:h val="0.83769467907420658"/>
        </c:manualLayout>
      </c:layout>
      <c:scatterChart>
        <c:scatterStyle val="lineMarker"/>
        <c:varyColors val="0"/>
        <c:ser>
          <c:idx val="0"/>
          <c:order val="0"/>
          <c:tx>
            <c:strRef>
              <c:f>'Block PT, Stale Blocks, TPS'!$C$79</c:f>
              <c:strCache>
                <c:ptCount val="1"/>
                <c:pt idx="0">
                  <c:v>Block Time = 60 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'Block PT, Stale Blocks, TPS'!$E$78:$E$83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TPS'!$H$78:$H$83</c:f>
              <c:numCache>
                <c:formatCode>General</c:formatCode>
                <c:ptCount val="6"/>
                <c:pt idx="0">
                  <c:v>0.57999999999999996</c:v>
                </c:pt>
                <c:pt idx="1">
                  <c:v>1.05</c:v>
                </c:pt>
                <c:pt idx="2">
                  <c:v>3.13</c:v>
                </c:pt>
                <c:pt idx="3">
                  <c:v>5.87</c:v>
                </c:pt>
                <c:pt idx="4">
                  <c:v>9.94</c:v>
                </c:pt>
                <c:pt idx="5">
                  <c:v>14.11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5D-4674-AC51-EB02797BB50D}"/>
            </c:ext>
          </c:extLst>
        </c:ser>
        <c:ser>
          <c:idx val="1"/>
          <c:order val="1"/>
          <c:tx>
            <c:strRef>
              <c:f>'Block PT, Stale Blocks, TPS'!$C$85</c:f>
              <c:strCache>
                <c:ptCount val="1"/>
                <c:pt idx="0">
                  <c:v>Block Time = 30 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'Block PT, Stale Blocks, TPS'!$E$84:$E$89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TPS'!$H$84:$H$89</c:f>
              <c:numCache>
                <c:formatCode>General</c:formatCode>
                <c:ptCount val="6"/>
                <c:pt idx="0">
                  <c:v>1.24</c:v>
                </c:pt>
                <c:pt idx="1">
                  <c:v>2.58</c:v>
                </c:pt>
                <c:pt idx="2">
                  <c:v>5.83</c:v>
                </c:pt>
                <c:pt idx="3">
                  <c:v>11.77</c:v>
                </c:pt>
                <c:pt idx="4">
                  <c:v>18.309999999999999</c:v>
                </c:pt>
                <c:pt idx="5">
                  <c:v>23.74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5D-4674-AC51-EB02797BB50D}"/>
            </c:ext>
          </c:extLst>
        </c:ser>
        <c:ser>
          <c:idx val="2"/>
          <c:order val="2"/>
          <c:tx>
            <c:strRef>
              <c:f>'Block PT, Stale Blocks, TPS'!$C$91</c:f>
              <c:strCache>
                <c:ptCount val="1"/>
                <c:pt idx="0">
                  <c:v>Block Time = 10 s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'Block PT, Stale Blocks, TPS'!$E$90:$E$95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TPS'!$H$90:$H$95</c:f>
              <c:numCache>
                <c:formatCode>General</c:formatCode>
                <c:ptCount val="6"/>
                <c:pt idx="0">
                  <c:v>4.33</c:v>
                </c:pt>
                <c:pt idx="1">
                  <c:v>7.12</c:v>
                </c:pt>
                <c:pt idx="2">
                  <c:v>15.4</c:v>
                </c:pt>
                <c:pt idx="3">
                  <c:v>23.07</c:v>
                </c:pt>
                <c:pt idx="4">
                  <c:v>33.229999999999997</c:v>
                </c:pt>
                <c:pt idx="5">
                  <c:v>37.47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5D-4674-AC51-EB02797BB50D}"/>
            </c:ext>
          </c:extLst>
        </c:ser>
        <c:ser>
          <c:idx val="3"/>
          <c:order val="3"/>
          <c:tx>
            <c:strRef>
              <c:f>'Block PT, Stale Blocks, TPS'!$C$97</c:f>
              <c:strCache>
                <c:ptCount val="1"/>
                <c:pt idx="0">
                  <c:v>Block Time = 1 s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'Block PT, Stale Blocks, TPS'!$E$96:$E$101</c:f>
              <c:numCache>
                <c:formatCode>General</c:formatCode>
                <c:ptCount val="6"/>
                <c:pt idx="0">
                  <c:v>0.5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</c:numCache>
            </c:numRef>
          </c:xVal>
          <c:yVal>
            <c:numRef>
              <c:f>'Block PT, Stale Blocks, TPS'!$H$96:$H$101</c:f>
              <c:numCache>
                <c:formatCode>General</c:formatCode>
                <c:ptCount val="6"/>
                <c:pt idx="0">
                  <c:v>23.52</c:v>
                </c:pt>
                <c:pt idx="1">
                  <c:v>31.96</c:v>
                </c:pt>
                <c:pt idx="2">
                  <c:v>46.27</c:v>
                </c:pt>
                <c:pt idx="3">
                  <c:v>52.62</c:v>
                </c:pt>
                <c:pt idx="4">
                  <c:v>59.02</c:v>
                </c:pt>
                <c:pt idx="5">
                  <c:v>60.79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5D-4674-AC51-EB02797BB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2993184"/>
        <c:axId val="1732987424"/>
      </c:scatterChart>
      <c:valAx>
        <c:axId val="1732993184"/>
        <c:scaling>
          <c:orientation val="minMax"/>
          <c:max val="1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Block</a:t>
                </a:r>
                <a:r>
                  <a:rPr lang="cs-CZ" baseline="0"/>
                  <a:t> propagation time [s]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32987424"/>
        <c:crosses val="autoZero"/>
        <c:crossBetween val="midCat"/>
        <c:majorUnit val="1"/>
      </c:valAx>
      <c:valAx>
        <c:axId val="173298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Stale block</a:t>
                </a:r>
                <a:r>
                  <a:rPr lang="cs-CZ" baseline="0"/>
                  <a:t> rate [%]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732993184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389698</xdr:colOff>
      <xdr:row>4</xdr:row>
      <xdr:rowOff>19050</xdr:rowOff>
    </xdr:from>
    <xdr:to>
      <xdr:col>23</xdr:col>
      <xdr:colOff>419100</xdr:colOff>
      <xdr:row>27</xdr:row>
      <xdr:rowOff>123825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946C271-E1C7-3AF6-6EFD-225F2D1E4E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104774</xdr:colOff>
      <xdr:row>51</xdr:row>
      <xdr:rowOff>138110</xdr:rowOff>
    </xdr:from>
    <xdr:to>
      <xdr:col>23</xdr:col>
      <xdr:colOff>457199</xdr:colOff>
      <xdr:row>75</xdr:row>
      <xdr:rowOff>133350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E7F11608-9A16-E7FA-754D-BD8FAAFEA8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95251</xdr:colOff>
      <xdr:row>76</xdr:row>
      <xdr:rowOff>38100</xdr:rowOff>
    </xdr:from>
    <xdr:to>
      <xdr:col>23</xdr:col>
      <xdr:colOff>476251</xdr:colOff>
      <xdr:row>103</xdr:row>
      <xdr:rowOff>9525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9FDAC154-4DB6-40AE-95F7-DD343421E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L162"/>
  <sheetViews>
    <sheetView zoomScaleNormal="100" workbookViewId="0">
      <selection activeCell="K104" sqref="K104"/>
    </sheetView>
  </sheetViews>
  <sheetFormatPr defaultRowHeight="15" x14ac:dyDescent="0.25"/>
  <cols>
    <col min="3" max="3" width="22.5703125" customWidth="1"/>
    <col min="4" max="4" width="13.42578125" bestFit="1" customWidth="1"/>
    <col min="5" max="5" width="25.85546875" bestFit="1" customWidth="1"/>
    <col min="6" max="6" width="12.85546875" bestFit="1" customWidth="1"/>
    <col min="7" max="7" width="11.42578125" bestFit="1" customWidth="1"/>
    <col min="8" max="8" width="12.85546875" bestFit="1" customWidth="1"/>
    <col min="9" max="10" width="12" bestFit="1" customWidth="1"/>
    <col min="11" max="11" width="13.140625" customWidth="1"/>
  </cols>
  <sheetData>
    <row r="2" spans="3:12" x14ac:dyDescent="0.25">
      <c r="D2" s="50" t="s">
        <v>11</v>
      </c>
      <c r="E2" s="51"/>
      <c r="F2" s="51"/>
      <c r="G2" s="51"/>
      <c r="H2" s="51"/>
      <c r="I2" s="51"/>
      <c r="J2" s="51"/>
    </row>
    <row r="3" spans="3:12" x14ac:dyDescent="0.25">
      <c r="D3" s="51"/>
      <c r="E3" s="51"/>
      <c r="F3" s="51"/>
      <c r="G3" s="51"/>
      <c r="H3" s="51"/>
      <c r="I3" s="51"/>
      <c r="J3" s="51"/>
    </row>
    <row r="4" spans="3:12" ht="15.75" thickBot="1" x14ac:dyDescent="0.3"/>
    <row r="5" spans="3:12" ht="15.75" thickBot="1" x14ac:dyDescent="0.3">
      <c r="D5" s="10" t="s">
        <v>0</v>
      </c>
      <c r="E5" s="11" t="s">
        <v>1</v>
      </c>
      <c r="F5" s="11" t="s">
        <v>2</v>
      </c>
      <c r="G5" s="11" t="s">
        <v>3</v>
      </c>
      <c r="H5" s="11" t="s">
        <v>4</v>
      </c>
      <c r="I5" s="11" t="s">
        <v>5</v>
      </c>
      <c r="J5" s="12" t="s">
        <v>6</v>
      </c>
    </row>
    <row r="6" spans="3:12" x14ac:dyDescent="0.25">
      <c r="C6" s="17" t="s">
        <v>7</v>
      </c>
      <c r="D6" s="4">
        <v>1</v>
      </c>
      <c r="E6" s="5">
        <v>0.5</v>
      </c>
      <c r="F6" s="5">
        <v>66645</v>
      </c>
      <c r="G6" s="5">
        <v>19639</v>
      </c>
      <c r="H6" s="5">
        <v>22.76</v>
      </c>
      <c r="I6" s="5">
        <v>121692070</v>
      </c>
      <c r="J6" s="13">
        <f t="shared" ref="J6:J22" si="0">I6/86400</f>
        <v>1408.4730324074073</v>
      </c>
      <c r="K6" s="1"/>
    </row>
    <row r="7" spans="3:12" ht="15.75" thickBot="1" x14ac:dyDescent="0.3">
      <c r="C7" s="18" t="s">
        <v>14</v>
      </c>
      <c r="D7" s="6">
        <v>1</v>
      </c>
      <c r="E7" s="2">
        <v>1</v>
      </c>
      <c r="F7" s="2">
        <v>58073</v>
      </c>
      <c r="G7" s="2">
        <v>28020</v>
      </c>
      <c r="H7" s="2">
        <v>32.549999999999997</v>
      </c>
      <c r="I7" s="2">
        <v>106014874</v>
      </c>
      <c r="J7" s="14">
        <f t="shared" si="0"/>
        <v>1227.0240046296296</v>
      </c>
      <c r="K7" s="1"/>
      <c r="L7" s="1"/>
    </row>
    <row r="8" spans="3:12" x14ac:dyDescent="0.25">
      <c r="D8" s="6">
        <v>1</v>
      </c>
      <c r="E8" s="2">
        <v>5</v>
      </c>
      <c r="F8" s="2">
        <v>41117</v>
      </c>
      <c r="G8" s="2">
        <v>45369</v>
      </c>
      <c r="H8" s="2">
        <v>52.46</v>
      </c>
      <c r="I8" s="2">
        <v>75079578</v>
      </c>
      <c r="J8" s="14">
        <f t="shared" si="0"/>
        <v>868.97659722222227</v>
      </c>
      <c r="K8" s="1"/>
      <c r="L8" s="1"/>
    </row>
    <row r="9" spans="3:12" x14ac:dyDescent="0.25">
      <c r="D9" s="6">
        <v>1</v>
      </c>
      <c r="E9" s="2">
        <v>10</v>
      </c>
      <c r="F9" s="2">
        <v>35810</v>
      </c>
      <c r="G9" s="2">
        <v>50790</v>
      </c>
      <c r="H9" s="2">
        <v>58.65</v>
      </c>
      <c r="I9" s="2">
        <v>65381640</v>
      </c>
      <c r="J9" s="14">
        <f t="shared" si="0"/>
        <v>756.73194444444448</v>
      </c>
      <c r="K9" s="1"/>
      <c r="L9" s="1"/>
    </row>
    <row r="10" spans="3:12" ht="15.75" thickBot="1" x14ac:dyDescent="0.3">
      <c r="D10" s="7">
        <v>1</v>
      </c>
      <c r="E10" s="8">
        <v>20</v>
      </c>
      <c r="F10" s="8">
        <v>31868</v>
      </c>
      <c r="G10" s="8">
        <v>54631</v>
      </c>
      <c r="H10" s="8">
        <v>63.16</v>
      </c>
      <c r="I10" s="8">
        <v>58167665</v>
      </c>
      <c r="J10" s="15">
        <f t="shared" si="0"/>
        <v>673.23686342592589</v>
      </c>
      <c r="K10" s="1"/>
      <c r="L10" s="1"/>
    </row>
    <row r="11" spans="3:12" x14ac:dyDescent="0.25">
      <c r="C11" s="17" t="s">
        <v>8</v>
      </c>
      <c r="D11" s="4">
        <v>10</v>
      </c>
      <c r="E11" s="5">
        <v>0.5</v>
      </c>
      <c r="F11" s="5">
        <v>8298</v>
      </c>
      <c r="G11" s="5">
        <v>360</v>
      </c>
      <c r="H11" s="5">
        <v>4.16</v>
      </c>
      <c r="I11" s="5">
        <v>15179533</v>
      </c>
      <c r="J11" s="13">
        <f t="shared" si="0"/>
        <v>175.68903935185185</v>
      </c>
      <c r="K11" s="1"/>
      <c r="L11" s="1"/>
    </row>
    <row r="12" spans="3:12" ht="15.75" thickBot="1" x14ac:dyDescent="0.3">
      <c r="C12" s="18" t="s">
        <v>14</v>
      </c>
      <c r="D12" s="6">
        <v>10</v>
      </c>
      <c r="E12" s="2">
        <v>1</v>
      </c>
      <c r="F12" s="2">
        <v>8008</v>
      </c>
      <c r="G12" s="2">
        <v>587</v>
      </c>
      <c r="H12" s="2">
        <v>6.83</v>
      </c>
      <c r="I12" s="2">
        <v>14647126</v>
      </c>
      <c r="J12" s="14">
        <f t="shared" si="0"/>
        <v>169.52692129629631</v>
      </c>
      <c r="K12" s="1"/>
      <c r="L12" s="1"/>
    </row>
    <row r="13" spans="3:12" x14ac:dyDescent="0.25">
      <c r="D13" s="6">
        <v>10</v>
      </c>
      <c r="E13" s="2">
        <v>5</v>
      </c>
      <c r="F13" s="2">
        <v>6699</v>
      </c>
      <c r="G13" s="2">
        <v>1957</v>
      </c>
      <c r="H13" s="2">
        <v>22.61</v>
      </c>
      <c r="I13" s="2">
        <v>12247142</v>
      </c>
      <c r="J13" s="14">
        <f t="shared" si="0"/>
        <v>141.7493287037037</v>
      </c>
      <c r="K13" s="1"/>
      <c r="L13" s="1"/>
    </row>
    <row r="14" spans="3:12" x14ac:dyDescent="0.25">
      <c r="D14" s="6">
        <v>10</v>
      </c>
      <c r="E14" s="2">
        <v>10</v>
      </c>
      <c r="F14" s="2">
        <v>5851</v>
      </c>
      <c r="G14" s="2">
        <v>2843</v>
      </c>
      <c r="H14" s="2">
        <v>32.700000000000003</v>
      </c>
      <c r="I14" s="2">
        <v>10701417</v>
      </c>
      <c r="J14" s="14">
        <f t="shared" si="0"/>
        <v>123.85899305555556</v>
      </c>
      <c r="K14" s="1"/>
      <c r="L14" s="1"/>
    </row>
    <row r="15" spans="3:12" ht="15.75" thickBot="1" x14ac:dyDescent="0.3">
      <c r="D15" s="9">
        <v>10</v>
      </c>
      <c r="E15" s="3">
        <v>20</v>
      </c>
      <c r="F15" s="3">
        <v>5130</v>
      </c>
      <c r="G15" s="3">
        <v>3613</v>
      </c>
      <c r="H15" s="3">
        <v>41.32</v>
      </c>
      <c r="I15" s="3">
        <v>9385646</v>
      </c>
      <c r="J15" s="16">
        <f t="shared" si="0"/>
        <v>108.63016203703704</v>
      </c>
      <c r="K15" s="1"/>
      <c r="L15" s="1"/>
    </row>
    <row r="16" spans="3:12" x14ac:dyDescent="0.25">
      <c r="C16" s="17" t="s">
        <v>9</v>
      </c>
      <c r="D16" s="4">
        <v>30</v>
      </c>
      <c r="E16" s="5">
        <v>0.5</v>
      </c>
      <c r="F16" s="5">
        <v>2815</v>
      </c>
      <c r="G16" s="5">
        <v>46</v>
      </c>
      <c r="H16" s="5">
        <v>1.61</v>
      </c>
      <c r="I16" s="5">
        <v>5154555</v>
      </c>
      <c r="J16" s="13">
        <f t="shared" si="0"/>
        <v>59.659201388888889</v>
      </c>
      <c r="K16" s="1"/>
      <c r="L16" s="1"/>
    </row>
    <row r="17" spans="3:12" ht="15.75" thickBot="1" x14ac:dyDescent="0.3">
      <c r="C17" s="18" t="s">
        <v>14</v>
      </c>
      <c r="D17" s="6">
        <v>30</v>
      </c>
      <c r="E17" s="2">
        <v>1</v>
      </c>
      <c r="F17" s="2">
        <v>2882</v>
      </c>
      <c r="G17" s="2">
        <v>65</v>
      </c>
      <c r="H17" s="2">
        <v>2.21</v>
      </c>
      <c r="I17" s="2">
        <v>5272332</v>
      </c>
      <c r="J17" s="14">
        <f t="shared" si="0"/>
        <v>61.02236111111111</v>
      </c>
      <c r="K17" s="1"/>
      <c r="L17" s="1"/>
    </row>
    <row r="18" spans="3:12" x14ac:dyDescent="0.25">
      <c r="D18" s="6">
        <v>30</v>
      </c>
      <c r="E18" s="2">
        <v>5</v>
      </c>
      <c r="F18" s="2">
        <v>2626</v>
      </c>
      <c r="G18" s="2">
        <v>307</v>
      </c>
      <c r="H18" s="2">
        <v>10.47</v>
      </c>
      <c r="I18" s="2">
        <v>4805917</v>
      </c>
      <c r="J18" s="14">
        <f t="shared" si="0"/>
        <v>55.624039351851849</v>
      </c>
      <c r="K18" s="1"/>
      <c r="L18" s="1"/>
    </row>
    <row r="19" spans="3:12" x14ac:dyDescent="0.25">
      <c r="D19" s="6">
        <v>30</v>
      </c>
      <c r="E19" s="2">
        <v>10</v>
      </c>
      <c r="F19" s="2">
        <v>2357</v>
      </c>
      <c r="G19" s="2">
        <v>529</v>
      </c>
      <c r="H19" s="2">
        <v>18.329999999999998</v>
      </c>
      <c r="I19" s="2">
        <v>4315576</v>
      </c>
      <c r="J19" s="14">
        <f t="shared" si="0"/>
        <v>49.948796296296294</v>
      </c>
      <c r="K19" s="1"/>
      <c r="L19" s="1"/>
    </row>
    <row r="20" spans="3:12" ht="15.75" thickBot="1" x14ac:dyDescent="0.3">
      <c r="D20" s="9">
        <v>30</v>
      </c>
      <c r="E20" s="3">
        <v>20</v>
      </c>
      <c r="F20" s="3">
        <v>2107</v>
      </c>
      <c r="G20" s="3">
        <v>737</v>
      </c>
      <c r="H20" s="3">
        <v>25.91</v>
      </c>
      <c r="I20" s="3">
        <v>3857609</v>
      </c>
      <c r="J20" s="16">
        <f t="shared" si="0"/>
        <v>44.648252314814812</v>
      </c>
      <c r="K20" s="1"/>
      <c r="L20" s="1"/>
    </row>
    <row r="21" spans="3:12" x14ac:dyDescent="0.25">
      <c r="C21" s="17" t="s">
        <v>10</v>
      </c>
      <c r="D21" s="4">
        <v>60</v>
      </c>
      <c r="E21" s="5">
        <v>0.5</v>
      </c>
      <c r="F21" s="5">
        <v>1437</v>
      </c>
      <c r="G21" s="5">
        <v>16</v>
      </c>
      <c r="H21" s="5">
        <v>1.1000000000000001</v>
      </c>
      <c r="I21" s="5">
        <v>2630123</v>
      </c>
      <c r="J21" s="13">
        <f t="shared" si="0"/>
        <v>30.441238425925928</v>
      </c>
      <c r="K21" s="1"/>
      <c r="L21" s="1"/>
    </row>
    <row r="22" spans="3:12" ht="15.75" thickBot="1" x14ac:dyDescent="0.3">
      <c r="C22" s="18" t="s">
        <v>14</v>
      </c>
      <c r="D22" s="6">
        <v>60</v>
      </c>
      <c r="E22" s="2">
        <v>1</v>
      </c>
      <c r="F22" s="2">
        <v>1429</v>
      </c>
      <c r="G22" s="2">
        <v>17</v>
      </c>
      <c r="H22" s="2">
        <v>1.18</v>
      </c>
      <c r="I22" s="2">
        <v>2616512</v>
      </c>
      <c r="J22" s="14">
        <f t="shared" si="0"/>
        <v>30.283703703703704</v>
      </c>
      <c r="K22" s="1"/>
      <c r="L22" s="1"/>
    </row>
    <row r="23" spans="3:12" x14ac:dyDescent="0.25">
      <c r="D23" s="6">
        <v>60</v>
      </c>
      <c r="E23" s="2">
        <v>5</v>
      </c>
      <c r="F23" s="2">
        <v>1354</v>
      </c>
      <c r="G23" s="2">
        <v>95</v>
      </c>
      <c r="H23" s="2">
        <v>6.56</v>
      </c>
      <c r="I23" s="2">
        <v>2474738</v>
      </c>
      <c r="J23" s="14">
        <f>I23/86400</f>
        <v>28.642800925925926</v>
      </c>
      <c r="K23" s="1"/>
      <c r="L23" s="1"/>
    </row>
    <row r="24" spans="3:12" x14ac:dyDescent="0.25">
      <c r="D24" s="6">
        <v>60</v>
      </c>
      <c r="E24" s="2">
        <v>10</v>
      </c>
      <c r="F24" s="2">
        <v>1316</v>
      </c>
      <c r="G24" s="2">
        <v>164</v>
      </c>
      <c r="H24" s="2">
        <v>11.08</v>
      </c>
      <c r="I24" s="2">
        <v>2406174</v>
      </c>
      <c r="J24" s="14">
        <f>I24/86400</f>
        <v>27.849236111111111</v>
      </c>
      <c r="K24" s="1"/>
      <c r="L24" s="1"/>
    </row>
    <row r="25" spans="3:12" ht="15.75" thickBot="1" x14ac:dyDescent="0.3">
      <c r="D25" s="9">
        <v>60</v>
      </c>
      <c r="E25" s="3">
        <v>20</v>
      </c>
      <c r="F25" s="3">
        <v>1192</v>
      </c>
      <c r="G25" s="3">
        <v>245</v>
      </c>
      <c r="H25" s="3">
        <v>17.05</v>
      </c>
      <c r="I25" s="3">
        <v>2178013</v>
      </c>
      <c r="J25" s="16">
        <f>I25/86400</f>
        <v>25.208483796296296</v>
      </c>
      <c r="K25" s="1"/>
      <c r="L25" s="1"/>
    </row>
    <row r="26" spans="3:12" x14ac:dyDescent="0.25">
      <c r="C26" s="17" t="s">
        <v>12</v>
      </c>
      <c r="D26" s="4">
        <v>120</v>
      </c>
      <c r="E26" s="5">
        <v>0.5</v>
      </c>
      <c r="F26" s="5">
        <v>1427</v>
      </c>
      <c r="G26" s="5">
        <v>7</v>
      </c>
      <c r="H26" s="5">
        <v>0.49</v>
      </c>
      <c r="I26" s="5">
        <v>2612842</v>
      </c>
      <c r="J26" s="13">
        <f>I26/172800</f>
        <v>15.120613425925926</v>
      </c>
      <c r="K26" s="1"/>
      <c r="L26" s="1"/>
    </row>
    <row r="27" spans="3:12" ht="15.75" thickBot="1" x14ac:dyDescent="0.3">
      <c r="C27" s="18" t="s">
        <v>15</v>
      </c>
      <c r="D27" s="6">
        <v>120</v>
      </c>
      <c r="E27" s="2">
        <v>1</v>
      </c>
      <c r="F27" s="2">
        <v>1479</v>
      </c>
      <c r="G27" s="2">
        <v>13</v>
      </c>
      <c r="H27" s="2">
        <v>0.87</v>
      </c>
      <c r="I27" s="2">
        <v>2709813</v>
      </c>
      <c r="J27" s="14">
        <f>I27/172800</f>
        <v>15.681788194444444</v>
      </c>
      <c r="K27" s="1"/>
      <c r="L27" s="1"/>
    </row>
    <row r="28" spans="3:12" x14ac:dyDescent="0.25">
      <c r="D28" s="6">
        <v>120</v>
      </c>
      <c r="E28" s="2">
        <v>5</v>
      </c>
      <c r="F28" s="2">
        <v>1347</v>
      </c>
      <c r="G28" s="2">
        <v>45</v>
      </c>
      <c r="H28" s="2">
        <v>3.23</v>
      </c>
      <c r="I28" s="2">
        <v>2465038</v>
      </c>
      <c r="J28" s="14">
        <f>I28/172800</f>
        <v>14.265266203703703</v>
      </c>
      <c r="K28" s="1"/>
      <c r="L28" s="1"/>
    </row>
    <row r="29" spans="3:12" x14ac:dyDescent="0.25">
      <c r="D29" s="6">
        <v>120</v>
      </c>
      <c r="E29" s="2">
        <v>10</v>
      </c>
      <c r="F29" s="2">
        <v>1324</v>
      </c>
      <c r="G29" s="2">
        <v>79</v>
      </c>
      <c r="H29" s="2">
        <v>5.63</v>
      </c>
      <c r="I29" s="2">
        <v>2421773</v>
      </c>
      <c r="J29" s="14">
        <f>I29/172800</f>
        <v>14.014890046296296</v>
      </c>
      <c r="K29" s="1"/>
      <c r="L29" s="1"/>
    </row>
    <row r="30" spans="3:12" ht="15.75" thickBot="1" x14ac:dyDescent="0.3">
      <c r="D30" s="9">
        <v>120</v>
      </c>
      <c r="E30" s="3">
        <v>20</v>
      </c>
      <c r="F30" s="3">
        <v>1269</v>
      </c>
      <c r="G30" s="3">
        <v>146</v>
      </c>
      <c r="H30" s="3">
        <v>10.32</v>
      </c>
      <c r="I30" s="3">
        <v>2320577</v>
      </c>
      <c r="J30" s="16">
        <f>I30/172800</f>
        <v>13.429265046296296</v>
      </c>
      <c r="K30" s="1"/>
      <c r="L30" s="1"/>
    </row>
    <row r="31" spans="3:12" x14ac:dyDescent="0.25">
      <c r="C31" s="19" t="s">
        <v>16</v>
      </c>
      <c r="D31" s="4">
        <v>180</v>
      </c>
      <c r="E31" s="5">
        <v>0.5</v>
      </c>
      <c r="F31" s="5">
        <v>1437</v>
      </c>
      <c r="G31" s="5">
        <v>2</v>
      </c>
      <c r="H31" s="5">
        <v>0.14000000000000001</v>
      </c>
      <c r="I31" s="5">
        <v>2633111</v>
      </c>
      <c r="J31" s="13">
        <f>I31/259200</f>
        <v>10.158607253086419</v>
      </c>
      <c r="K31" s="1"/>
      <c r="L31" s="1"/>
    </row>
    <row r="32" spans="3:12" ht="15.75" thickBot="1" x14ac:dyDescent="0.3">
      <c r="C32" s="20" t="s">
        <v>13</v>
      </c>
      <c r="D32" s="6">
        <v>180</v>
      </c>
      <c r="E32" s="2">
        <v>1</v>
      </c>
      <c r="F32" s="2">
        <v>1442</v>
      </c>
      <c r="G32" s="2">
        <v>7</v>
      </c>
      <c r="H32" s="2">
        <v>0.48</v>
      </c>
      <c r="I32" s="2">
        <v>2640703</v>
      </c>
      <c r="J32" s="14">
        <f>I32/259200</f>
        <v>10.18789737654321</v>
      </c>
    </row>
    <row r="33" spans="3:10" x14ac:dyDescent="0.25">
      <c r="D33" s="6">
        <v>180</v>
      </c>
      <c r="E33" s="2">
        <v>5</v>
      </c>
      <c r="F33" s="2">
        <v>1472</v>
      </c>
      <c r="G33" s="2">
        <v>23</v>
      </c>
      <c r="H33" s="2">
        <v>1.54</v>
      </c>
      <c r="I33" s="2">
        <v>2694903</v>
      </c>
      <c r="J33" s="14">
        <f>I33/259200</f>
        <v>10.397002314814815</v>
      </c>
    </row>
    <row r="34" spans="3:10" x14ac:dyDescent="0.25">
      <c r="D34" s="6">
        <v>180</v>
      </c>
      <c r="E34" s="2">
        <v>10</v>
      </c>
      <c r="F34" s="2">
        <v>1292</v>
      </c>
      <c r="G34" s="2">
        <v>47</v>
      </c>
      <c r="H34" s="2">
        <v>3.51</v>
      </c>
      <c r="I34" s="2">
        <v>2366991</v>
      </c>
      <c r="J34" s="14">
        <f>I34/259200</f>
        <v>9.1319097222222219</v>
      </c>
    </row>
    <row r="35" spans="3:10" ht="15.75" thickBot="1" x14ac:dyDescent="0.3">
      <c r="D35" s="9">
        <v>180</v>
      </c>
      <c r="E35" s="3">
        <v>20</v>
      </c>
      <c r="F35" s="3">
        <v>1370</v>
      </c>
      <c r="G35" s="3">
        <v>120</v>
      </c>
      <c r="H35" s="3">
        <v>8.0500000000000007</v>
      </c>
      <c r="I35" s="3">
        <v>2506471</v>
      </c>
      <c r="J35" s="16">
        <f>I35/259200</f>
        <v>9.6700270061728393</v>
      </c>
    </row>
    <row r="36" spans="3:10" x14ac:dyDescent="0.25">
      <c r="C36" s="19" t="s">
        <v>18</v>
      </c>
      <c r="D36" s="4">
        <v>360</v>
      </c>
      <c r="E36" s="5">
        <v>0.5</v>
      </c>
      <c r="F36" s="5">
        <v>1423</v>
      </c>
      <c r="G36" s="5">
        <v>1</v>
      </c>
      <c r="H36" s="22">
        <v>7.0000000000000007E-2</v>
      </c>
      <c r="I36" s="5">
        <v>2608415</v>
      </c>
      <c r="J36" s="23">
        <f>I36/518400</f>
        <v>5.0316647376543209</v>
      </c>
    </row>
    <row r="37" spans="3:10" ht="15.75" thickBot="1" x14ac:dyDescent="0.3">
      <c r="C37" s="20" t="s">
        <v>17</v>
      </c>
      <c r="D37" s="6">
        <v>360</v>
      </c>
      <c r="E37" s="2">
        <v>1</v>
      </c>
      <c r="F37" s="2">
        <v>1515</v>
      </c>
      <c r="G37" s="2">
        <v>4</v>
      </c>
      <c r="H37" s="2">
        <v>0.26</v>
      </c>
      <c r="I37" s="24">
        <v>2775982</v>
      </c>
      <c r="J37" s="14">
        <f>I37/518400</f>
        <v>5.3549035493827164</v>
      </c>
    </row>
    <row r="38" spans="3:10" x14ac:dyDescent="0.25">
      <c r="D38" s="6">
        <v>360</v>
      </c>
      <c r="E38" s="2">
        <v>5</v>
      </c>
      <c r="F38" s="2">
        <v>1401</v>
      </c>
      <c r="G38" s="2">
        <v>18</v>
      </c>
      <c r="H38" s="2">
        <v>1.27</v>
      </c>
      <c r="I38" s="2">
        <v>2566719</v>
      </c>
      <c r="J38" s="14">
        <f>I38/518400</f>
        <v>4.9512326388888885</v>
      </c>
    </row>
    <row r="39" spans="3:10" x14ac:dyDescent="0.25">
      <c r="D39" s="6">
        <v>360</v>
      </c>
      <c r="E39" s="2">
        <v>10</v>
      </c>
      <c r="F39" s="2">
        <v>1391</v>
      </c>
      <c r="G39" s="2">
        <v>28</v>
      </c>
      <c r="H39" s="2">
        <v>1.97</v>
      </c>
      <c r="I39" s="2">
        <v>2550522</v>
      </c>
      <c r="J39" s="14">
        <f>I39/518400</f>
        <v>4.9199884259259257</v>
      </c>
    </row>
    <row r="40" spans="3:10" ht="15.75" thickBot="1" x14ac:dyDescent="0.3">
      <c r="D40" s="7">
        <v>360</v>
      </c>
      <c r="E40" s="8">
        <v>20</v>
      </c>
      <c r="F40" s="8">
        <v>1340</v>
      </c>
      <c r="G40" s="8">
        <v>60</v>
      </c>
      <c r="H40" s="8">
        <v>4.29</v>
      </c>
      <c r="I40" s="8">
        <v>2452907</v>
      </c>
      <c r="J40" s="15">
        <f>I40/518400</f>
        <v>4.7316878858024696</v>
      </c>
    </row>
    <row r="41" spans="3:10" x14ac:dyDescent="0.25">
      <c r="J41" s="21"/>
    </row>
    <row r="42" spans="3:10" x14ac:dyDescent="0.25">
      <c r="J42" s="21"/>
    </row>
    <row r="43" spans="3:10" x14ac:dyDescent="0.25">
      <c r="J43" s="21"/>
    </row>
    <row r="44" spans="3:10" x14ac:dyDescent="0.25">
      <c r="J44" s="21"/>
    </row>
    <row r="45" spans="3:10" x14ac:dyDescent="0.25">
      <c r="J45" s="21"/>
    </row>
    <row r="46" spans="3:10" ht="15.75" thickBot="1" x14ac:dyDescent="0.3">
      <c r="J46" s="21"/>
    </row>
    <row r="47" spans="3:10" ht="15.75" thickBot="1" x14ac:dyDescent="0.3">
      <c r="D47" s="28" t="s">
        <v>0</v>
      </c>
      <c r="E47" s="29" t="s">
        <v>1</v>
      </c>
      <c r="F47" s="29" t="s">
        <v>2</v>
      </c>
      <c r="G47" s="29" t="s">
        <v>3</v>
      </c>
      <c r="H47" s="29" t="s">
        <v>4</v>
      </c>
      <c r="I47" s="29" t="s">
        <v>5</v>
      </c>
      <c r="J47" s="30" t="s">
        <v>6</v>
      </c>
    </row>
    <row r="48" spans="3:10" ht="15.75" thickBot="1" x14ac:dyDescent="0.3">
      <c r="C48" s="27" t="s">
        <v>28</v>
      </c>
      <c r="D48" s="4">
        <v>600</v>
      </c>
      <c r="E48" s="5">
        <v>0.5</v>
      </c>
      <c r="F48" s="5">
        <v>3884</v>
      </c>
      <c r="G48" s="5">
        <v>6</v>
      </c>
      <c r="H48" s="5">
        <v>0.15</v>
      </c>
      <c r="I48" s="5">
        <v>7100277</v>
      </c>
      <c r="J48" s="13">
        <f t="shared" ref="J48:J53" si="1">I48/2419200</f>
        <v>2.9349689980158731</v>
      </c>
    </row>
    <row r="49" spans="3:10" ht="15.75" thickBot="1" x14ac:dyDescent="0.3">
      <c r="C49" s="26" t="s">
        <v>19</v>
      </c>
      <c r="D49" s="6">
        <v>600</v>
      </c>
      <c r="E49" s="2">
        <v>1</v>
      </c>
      <c r="F49" s="2">
        <v>4035</v>
      </c>
      <c r="G49" s="2">
        <v>4</v>
      </c>
      <c r="H49" s="2">
        <v>0.1</v>
      </c>
      <c r="I49" s="2">
        <v>7373139</v>
      </c>
      <c r="J49" s="14">
        <f t="shared" si="1"/>
        <v>3.0477591765873018</v>
      </c>
    </row>
    <row r="50" spans="3:10" x14ac:dyDescent="0.25">
      <c r="D50" s="6">
        <v>600</v>
      </c>
      <c r="E50" s="2">
        <v>3</v>
      </c>
      <c r="F50" s="2">
        <v>3940</v>
      </c>
      <c r="G50" s="2">
        <v>11</v>
      </c>
      <c r="H50" s="2">
        <v>0.28000000000000003</v>
      </c>
      <c r="I50" s="2">
        <v>7198370</v>
      </c>
      <c r="J50" s="14">
        <f t="shared" si="1"/>
        <v>2.9755166997354499</v>
      </c>
    </row>
    <row r="51" spans="3:10" x14ac:dyDescent="0.25">
      <c r="D51" s="6">
        <v>600</v>
      </c>
      <c r="E51" s="2">
        <v>5</v>
      </c>
      <c r="F51" s="2">
        <v>3977</v>
      </c>
      <c r="G51" s="2">
        <v>31</v>
      </c>
      <c r="H51" s="2">
        <v>0.77</v>
      </c>
      <c r="I51" s="2">
        <v>7266565</v>
      </c>
      <c r="J51" s="14">
        <f t="shared" si="1"/>
        <v>3.0037057705026453</v>
      </c>
    </row>
    <row r="52" spans="3:10" x14ac:dyDescent="0.25">
      <c r="D52" s="6">
        <v>600</v>
      </c>
      <c r="E52" s="2">
        <v>10</v>
      </c>
      <c r="F52" s="2">
        <v>3954</v>
      </c>
      <c r="G52" s="2">
        <v>58</v>
      </c>
      <c r="H52" s="2">
        <v>1.45</v>
      </c>
      <c r="I52" s="2">
        <v>7226251</v>
      </c>
      <c r="J52" s="14">
        <f t="shared" si="1"/>
        <v>2.9870415839947091</v>
      </c>
    </row>
    <row r="53" spans="3:10" ht="15.75" thickBot="1" x14ac:dyDescent="0.3">
      <c r="D53" s="7">
        <v>600</v>
      </c>
      <c r="E53" s="8">
        <v>15</v>
      </c>
      <c r="F53" s="8">
        <v>3810</v>
      </c>
      <c r="G53" s="8">
        <v>78</v>
      </c>
      <c r="H53" s="8">
        <v>2.0099999999999998</v>
      </c>
      <c r="I53" s="8">
        <v>6965917</v>
      </c>
      <c r="J53" s="15">
        <f t="shared" si="1"/>
        <v>2.8794299768518519</v>
      </c>
    </row>
    <row r="54" spans="3:10" ht="15.75" thickBot="1" x14ac:dyDescent="0.3">
      <c r="C54" s="27" t="s">
        <v>20</v>
      </c>
      <c r="D54" s="4">
        <v>480</v>
      </c>
      <c r="E54" s="5">
        <v>0.5</v>
      </c>
      <c r="F54" s="5">
        <v>3934</v>
      </c>
      <c r="G54" s="5">
        <v>4</v>
      </c>
      <c r="H54" s="5">
        <v>0.1</v>
      </c>
      <c r="I54" s="5">
        <v>7192099</v>
      </c>
      <c r="J54" s="13">
        <f>I54/1935360</f>
        <v>3.7161556506283069</v>
      </c>
    </row>
    <row r="55" spans="3:10" ht="15.75" thickBot="1" x14ac:dyDescent="0.3">
      <c r="C55" s="26" t="s">
        <v>29</v>
      </c>
      <c r="D55" s="6">
        <v>480</v>
      </c>
      <c r="E55" s="2">
        <v>1</v>
      </c>
      <c r="F55" s="2">
        <v>4070</v>
      </c>
      <c r="G55" s="2">
        <v>10</v>
      </c>
      <c r="H55" s="2">
        <v>0.25</v>
      </c>
      <c r="I55" s="2">
        <v>7442974</v>
      </c>
      <c r="J55" s="14">
        <f t="shared" ref="J55:J59" si="2">I55/1935360</f>
        <v>3.8457826967592594</v>
      </c>
    </row>
    <row r="56" spans="3:10" x14ac:dyDescent="0.25">
      <c r="D56" s="6">
        <v>480</v>
      </c>
      <c r="E56" s="2">
        <v>3</v>
      </c>
      <c r="F56" s="2">
        <v>3955</v>
      </c>
      <c r="G56" s="2">
        <v>19</v>
      </c>
      <c r="H56" s="2">
        <v>0.48</v>
      </c>
      <c r="I56" s="2">
        <v>7233444</v>
      </c>
      <c r="J56" s="14">
        <f t="shared" si="2"/>
        <v>3.7375186011904762</v>
      </c>
    </row>
    <row r="57" spans="3:10" x14ac:dyDescent="0.25">
      <c r="D57" s="6">
        <v>480</v>
      </c>
      <c r="E57" s="2">
        <v>5</v>
      </c>
      <c r="F57" s="2">
        <v>4100</v>
      </c>
      <c r="G57" s="2">
        <v>43</v>
      </c>
      <c r="H57" s="2">
        <v>1.04</v>
      </c>
      <c r="I57" s="2">
        <v>7499627</v>
      </c>
      <c r="J57" s="14">
        <f t="shared" si="2"/>
        <v>3.8750552868716932</v>
      </c>
    </row>
    <row r="58" spans="3:10" x14ac:dyDescent="0.25">
      <c r="D58" s="6">
        <v>480</v>
      </c>
      <c r="E58" s="2">
        <v>10</v>
      </c>
      <c r="F58" s="2">
        <v>3916</v>
      </c>
      <c r="G58" s="2">
        <v>72</v>
      </c>
      <c r="H58" s="2">
        <v>1.81</v>
      </c>
      <c r="I58" s="2">
        <v>7165065</v>
      </c>
      <c r="J58" s="14">
        <f t="shared" si="2"/>
        <v>3.7021871899801586</v>
      </c>
    </row>
    <row r="59" spans="3:10" ht="15.75" thickBot="1" x14ac:dyDescent="0.3">
      <c r="D59" s="7">
        <v>480</v>
      </c>
      <c r="E59" s="8">
        <v>15</v>
      </c>
      <c r="F59" s="8">
        <v>3937</v>
      </c>
      <c r="G59" s="8">
        <v>106</v>
      </c>
      <c r="H59" s="8">
        <v>2.62</v>
      </c>
      <c r="I59" s="8">
        <v>7199521</v>
      </c>
      <c r="J59" s="15">
        <f t="shared" si="2"/>
        <v>3.719990596064815</v>
      </c>
    </row>
    <row r="60" spans="3:10" ht="15.75" thickBot="1" x14ac:dyDescent="0.3">
      <c r="C60" s="27" t="s">
        <v>21</v>
      </c>
      <c r="D60" s="4">
        <v>300</v>
      </c>
      <c r="E60" s="5">
        <v>0.5</v>
      </c>
      <c r="F60" s="5">
        <v>3928</v>
      </c>
      <c r="G60" s="5">
        <v>6</v>
      </c>
      <c r="H60" s="5">
        <v>0.15</v>
      </c>
      <c r="I60" s="5">
        <v>7186319</v>
      </c>
      <c r="J60" s="13">
        <f>I60/1209600</f>
        <v>5.9410706018518518</v>
      </c>
    </row>
    <row r="61" spans="3:10" ht="15.75" thickBot="1" x14ac:dyDescent="0.3">
      <c r="C61" s="26" t="s">
        <v>30</v>
      </c>
      <c r="D61" s="6">
        <v>300</v>
      </c>
      <c r="E61" s="2">
        <v>1</v>
      </c>
      <c r="F61" s="2">
        <v>4124</v>
      </c>
      <c r="G61" s="2">
        <v>17</v>
      </c>
      <c r="H61" s="2">
        <v>0.41</v>
      </c>
      <c r="I61" s="2">
        <v>7542401</v>
      </c>
      <c r="J61" s="14">
        <f t="shared" ref="J61:J65" si="3">I61/1209600</f>
        <v>6.2354505621693121</v>
      </c>
    </row>
    <row r="62" spans="3:10" x14ac:dyDescent="0.25">
      <c r="D62" s="6">
        <v>300</v>
      </c>
      <c r="E62" s="2">
        <v>3</v>
      </c>
      <c r="F62" s="2">
        <v>4020</v>
      </c>
      <c r="G62" s="2">
        <v>35</v>
      </c>
      <c r="H62" s="2">
        <v>0.86</v>
      </c>
      <c r="I62" s="2">
        <v>7354577</v>
      </c>
      <c r="J62" s="14">
        <f t="shared" si="3"/>
        <v>6.0801727843915341</v>
      </c>
    </row>
    <row r="63" spans="3:10" x14ac:dyDescent="0.25">
      <c r="D63" s="6">
        <v>300</v>
      </c>
      <c r="E63" s="2">
        <v>5</v>
      </c>
      <c r="F63" s="2">
        <v>3985</v>
      </c>
      <c r="G63" s="2">
        <v>56</v>
      </c>
      <c r="H63" s="2">
        <v>1.39</v>
      </c>
      <c r="I63" s="2">
        <v>7287804</v>
      </c>
      <c r="J63" s="14">
        <f t="shared" si="3"/>
        <v>6.0249702380952384</v>
      </c>
    </row>
    <row r="64" spans="3:10" x14ac:dyDescent="0.25">
      <c r="D64" s="6">
        <v>300</v>
      </c>
      <c r="E64" s="2">
        <v>10</v>
      </c>
      <c r="F64" s="2">
        <v>3838</v>
      </c>
      <c r="G64" s="2">
        <v>111</v>
      </c>
      <c r="H64" s="2">
        <v>2.81</v>
      </c>
      <c r="I64" s="2">
        <v>7018044</v>
      </c>
      <c r="J64" s="14">
        <f t="shared" si="3"/>
        <v>5.8019543650793652</v>
      </c>
    </row>
    <row r="65" spans="3:10" ht="15.75" thickBot="1" x14ac:dyDescent="0.3">
      <c r="D65" s="7">
        <v>300</v>
      </c>
      <c r="E65" s="8">
        <v>15</v>
      </c>
      <c r="F65" s="8">
        <v>3930</v>
      </c>
      <c r="G65" s="8">
        <v>134</v>
      </c>
      <c r="H65" s="8">
        <v>3.3</v>
      </c>
      <c r="I65" s="8">
        <v>7187352</v>
      </c>
      <c r="J65" s="15">
        <f t="shared" si="3"/>
        <v>5.9419246031746029</v>
      </c>
    </row>
    <row r="66" spans="3:10" ht="15.75" thickBot="1" x14ac:dyDescent="0.3">
      <c r="C66" s="27" t="s">
        <v>22</v>
      </c>
      <c r="D66" s="4">
        <v>180</v>
      </c>
      <c r="E66" s="5">
        <v>0.5</v>
      </c>
      <c r="F66" s="5">
        <v>4119</v>
      </c>
      <c r="G66" s="5">
        <v>13</v>
      </c>
      <c r="H66" s="5">
        <v>0.31</v>
      </c>
      <c r="I66" s="5">
        <v>7530288</v>
      </c>
      <c r="J66" s="13">
        <f>I66/725760</f>
        <v>10.375727513227513</v>
      </c>
    </row>
    <row r="67" spans="3:10" ht="15.75" thickBot="1" x14ac:dyDescent="0.3">
      <c r="C67" s="26" t="s">
        <v>16</v>
      </c>
      <c r="D67" s="6">
        <v>180</v>
      </c>
      <c r="E67" s="2">
        <v>1</v>
      </c>
      <c r="F67" s="2">
        <v>4090</v>
      </c>
      <c r="G67" s="2">
        <v>21</v>
      </c>
      <c r="H67" s="2">
        <v>0.51</v>
      </c>
      <c r="I67" s="2">
        <v>7477742</v>
      </c>
      <c r="J67" s="14">
        <f t="shared" ref="J67:J71" si="4">I67/725760</f>
        <v>10.303326168430335</v>
      </c>
    </row>
    <row r="68" spans="3:10" x14ac:dyDescent="0.25">
      <c r="D68" s="6">
        <v>180</v>
      </c>
      <c r="E68" s="2">
        <v>3</v>
      </c>
      <c r="F68" s="2">
        <v>3961</v>
      </c>
      <c r="G68" s="2">
        <v>46</v>
      </c>
      <c r="H68" s="2">
        <v>1.1499999999999999</v>
      </c>
      <c r="I68" s="2">
        <v>7245363</v>
      </c>
      <c r="J68" s="14">
        <f t="shared" si="4"/>
        <v>9.9831390542328045</v>
      </c>
    </row>
    <row r="69" spans="3:10" x14ac:dyDescent="0.25">
      <c r="D69" s="6">
        <v>180</v>
      </c>
      <c r="E69" s="2">
        <v>5</v>
      </c>
      <c r="F69" s="2">
        <v>3879</v>
      </c>
      <c r="G69" s="2">
        <v>80</v>
      </c>
      <c r="H69" s="2">
        <v>2.02</v>
      </c>
      <c r="I69" s="2">
        <v>7097893</v>
      </c>
      <c r="J69" s="14">
        <f t="shared" si="4"/>
        <v>9.7799451609347443</v>
      </c>
    </row>
    <row r="70" spans="3:10" x14ac:dyDescent="0.25">
      <c r="D70" s="6">
        <v>180</v>
      </c>
      <c r="E70" s="2">
        <v>10</v>
      </c>
      <c r="F70" s="2">
        <v>3783</v>
      </c>
      <c r="G70" s="2">
        <v>189</v>
      </c>
      <c r="H70" s="2">
        <v>4.76</v>
      </c>
      <c r="I70" s="2">
        <v>6919899</v>
      </c>
      <c r="J70" s="14">
        <f t="shared" si="4"/>
        <v>9.5346932870370367</v>
      </c>
    </row>
    <row r="71" spans="3:10" ht="15.75" thickBot="1" x14ac:dyDescent="0.3">
      <c r="D71" s="7">
        <v>180</v>
      </c>
      <c r="E71" s="8">
        <v>15</v>
      </c>
      <c r="F71" s="8">
        <v>3717</v>
      </c>
      <c r="G71" s="8">
        <v>247</v>
      </c>
      <c r="H71" s="8">
        <v>6.23</v>
      </c>
      <c r="I71" s="8">
        <v>6798902</v>
      </c>
      <c r="J71" s="15">
        <f t="shared" si="4"/>
        <v>9.3679756393298064</v>
      </c>
    </row>
    <row r="72" spans="3:10" ht="15.75" thickBot="1" x14ac:dyDescent="0.3">
      <c r="C72" s="27" t="s">
        <v>23</v>
      </c>
      <c r="D72" s="4">
        <v>120</v>
      </c>
      <c r="E72" s="5">
        <v>0.5</v>
      </c>
      <c r="F72" s="5">
        <v>3948</v>
      </c>
      <c r="G72" s="5">
        <v>16</v>
      </c>
      <c r="H72" s="5">
        <v>0.4</v>
      </c>
      <c r="I72" s="5">
        <v>7220059</v>
      </c>
      <c r="J72" s="13">
        <f>I72/483840</f>
        <v>14.922410300925925</v>
      </c>
    </row>
    <row r="73" spans="3:10" ht="15.75" thickBot="1" x14ac:dyDescent="0.3">
      <c r="C73" s="26" t="s">
        <v>12</v>
      </c>
      <c r="D73" s="6">
        <v>120</v>
      </c>
      <c r="E73" s="2">
        <v>1</v>
      </c>
      <c r="F73" s="2">
        <v>3915</v>
      </c>
      <c r="G73" s="2">
        <v>25</v>
      </c>
      <c r="H73" s="2">
        <v>0.63</v>
      </c>
      <c r="I73" s="2">
        <v>7154880</v>
      </c>
      <c r="J73" s="14">
        <f t="shared" ref="J73:J77" si="5">I73/483840</f>
        <v>14.787698412698413</v>
      </c>
    </row>
    <row r="74" spans="3:10" x14ac:dyDescent="0.25">
      <c r="D74" s="6">
        <v>120</v>
      </c>
      <c r="E74" s="2">
        <v>3</v>
      </c>
      <c r="F74" s="2">
        <v>4009</v>
      </c>
      <c r="G74" s="2">
        <v>88</v>
      </c>
      <c r="H74" s="2">
        <v>2.15</v>
      </c>
      <c r="I74" s="2">
        <v>7330134</v>
      </c>
      <c r="J74" s="14">
        <f t="shared" si="5"/>
        <v>15.149913194444444</v>
      </c>
    </row>
    <row r="75" spans="3:10" x14ac:dyDescent="0.25">
      <c r="D75" s="6">
        <v>120</v>
      </c>
      <c r="E75" s="2">
        <v>5</v>
      </c>
      <c r="F75" s="2">
        <v>3924</v>
      </c>
      <c r="G75" s="2">
        <v>136</v>
      </c>
      <c r="H75" s="2">
        <v>3.35</v>
      </c>
      <c r="I75" s="2">
        <v>7181868</v>
      </c>
      <c r="J75" s="14">
        <f t="shared" si="5"/>
        <v>14.843477182539683</v>
      </c>
    </row>
    <row r="76" spans="3:10" x14ac:dyDescent="0.25">
      <c r="D76" s="6">
        <v>120</v>
      </c>
      <c r="E76" s="2">
        <v>10</v>
      </c>
      <c r="F76" s="2">
        <v>3873</v>
      </c>
      <c r="G76" s="2">
        <v>254</v>
      </c>
      <c r="H76" s="2">
        <v>6.15</v>
      </c>
      <c r="I76" s="2">
        <v>7080029</v>
      </c>
      <c r="J76" s="14">
        <f t="shared" si="5"/>
        <v>14.632996445105821</v>
      </c>
    </row>
    <row r="77" spans="3:10" ht="15.75" thickBot="1" x14ac:dyDescent="0.3">
      <c r="D77" s="7">
        <v>120</v>
      </c>
      <c r="E77" s="8">
        <v>15</v>
      </c>
      <c r="F77" s="8">
        <v>3719</v>
      </c>
      <c r="G77" s="8">
        <v>342</v>
      </c>
      <c r="H77" s="8">
        <v>8.42</v>
      </c>
      <c r="I77" s="8">
        <v>6798801</v>
      </c>
      <c r="J77" s="15">
        <f t="shared" si="5"/>
        <v>14.051754712301587</v>
      </c>
    </row>
    <row r="78" spans="3:10" ht="15.75" thickBot="1" x14ac:dyDescent="0.3">
      <c r="C78" s="27" t="s">
        <v>24</v>
      </c>
      <c r="D78" s="4">
        <v>60</v>
      </c>
      <c r="E78" s="5">
        <v>0.5</v>
      </c>
      <c r="F78" s="5">
        <v>3961</v>
      </c>
      <c r="G78" s="5">
        <v>23</v>
      </c>
      <c r="H78" s="5">
        <v>0.57999999999999996</v>
      </c>
      <c r="I78" s="5">
        <v>7245953</v>
      </c>
      <c r="J78" s="13">
        <f>I78/241920</f>
        <v>29.951855985449736</v>
      </c>
    </row>
    <row r="79" spans="3:10" ht="15.75" thickBot="1" x14ac:dyDescent="0.3">
      <c r="C79" s="26" t="s">
        <v>10</v>
      </c>
      <c r="D79" s="6">
        <v>60</v>
      </c>
      <c r="E79" s="2">
        <v>1</v>
      </c>
      <c r="F79" s="2">
        <v>4051</v>
      </c>
      <c r="G79" s="2">
        <v>43</v>
      </c>
      <c r="H79" s="2">
        <v>1.05</v>
      </c>
      <c r="I79" s="2">
        <v>7402889</v>
      </c>
      <c r="J79" s="14">
        <f t="shared" ref="J79:J83" si="6">I79/241920</f>
        <v>30.600566302910053</v>
      </c>
    </row>
    <row r="80" spans="3:10" x14ac:dyDescent="0.25">
      <c r="D80" s="6">
        <v>60</v>
      </c>
      <c r="E80" s="2">
        <v>3</v>
      </c>
      <c r="F80" s="2">
        <v>3901</v>
      </c>
      <c r="G80" s="2">
        <v>126</v>
      </c>
      <c r="H80" s="2">
        <v>3.13</v>
      </c>
      <c r="I80" s="2">
        <v>7134168</v>
      </c>
      <c r="J80" s="14">
        <f t="shared" si="6"/>
        <v>29.489781746031746</v>
      </c>
    </row>
    <row r="81" spans="3:10" x14ac:dyDescent="0.25">
      <c r="D81" s="6">
        <v>60</v>
      </c>
      <c r="E81" s="2">
        <v>5</v>
      </c>
      <c r="F81" s="2">
        <v>3785</v>
      </c>
      <c r="G81" s="2">
        <v>236</v>
      </c>
      <c r="H81" s="2">
        <v>5.87</v>
      </c>
      <c r="I81" s="2">
        <v>6919687</v>
      </c>
      <c r="J81" s="14">
        <f t="shared" si="6"/>
        <v>28.603203538359789</v>
      </c>
    </row>
    <row r="82" spans="3:10" x14ac:dyDescent="0.25">
      <c r="D82" s="6">
        <v>60</v>
      </c>
      <c r="E82" s="2">
        <v>10</v>
      </c>
      <c r="F82" s="2">
        <v>3578</v>
      </c>
      <c r="G82" s="2">
        <v>395</v>
      </c>
      <c r="H82" s="2">
        <v>9.94</v>
      </c>
      <c r="I82" s="2">
        <v>6539390</v>
      </c>
      <c r="J82" s="14">
        <f t="shared" si="6"/>
        <v>27.031208664021165</v>
      </c>
    </row>
    <row r="83" spans="3:10" ht="15.75" thickBot="1" x14ac:dyDescent="0.3">
      <c r="D83" s="7">
        <v>60</v>
      </c>
      <c r="E83" s="8">
        <v>15</v>
      </c>
      <c r="F83" s="8">
        <v>3444</v>
      </c>
      <c r="G83" s="8">
        <v>566</v>
      </c>
      <c r="H83" s="8">
        <v>14.11</v>
      </c>
      <c r="I83" s="8">
        <v>6297117</v>
      </c>
      <c r="J83" s="15">
        <f t="shared" si="6"/>
        <v>26.029749503968254</v>
      </c>
    </row>
    <row r="84" spans="3:10" ht="15.75" thickBot="1" x14ac:dyDescent="0.3">
      <c r="C84" s="27" t="s">
        <v>25</v>
      </c>
      <c r="D84" s="4">
        <v>30</v>
      </c>
      <c r="E84" s="5">
        <v>0.5</v>
      </c>
      <c r="F84" s="5">
        <v>4063</v>
      </c>
      <c r="G84" s="5">
        <v>51</v>
      </c>
      <c r="H84" s="5">
        <v>1.24</v>
      </c>
      <c r="I84" s="5">
        <v>7428238</v>
      </c>
      <c r="J84" s="13">
        <f>I84/120960</f>
        <v>61.410697751322751</v>
      </c>
    </row>
    <row r="85" spans="3:10" ht="15.75" thickBot="1" x14ac:dyDescent="0.3">
      <c r="C85" s="26" t="s">
        <v>9</v>
      </c>
      <c r="D85" s="6">
        <v>30</v>
      </c>
      <c r="E85" s="2">
        <v>1</v>
      </c>
      <c r="F85" s="2">
        <v>3894</v>
      </c>
      <c r="G85" s="2">
        <v>103</v>
      </c>
      <c r="H85" s="2">
        <v>2.58</v>
      </c>
      <c r="I85" s="2">
        <v>7118673</v>
      </c>
      <c r="J85" s="14">
        <f t="shared" ref="J85:J89" si="7">I85/120960</f>
        <v>58.851463293650795</v>
      </c>
    </row>
    <row r="86" spans="3:10" x14ac:dyDescent="0.25">
      <c r="D86" s="6">
        <v>30</v>
      </c>
      <c r="E86" s="2">
        <v>3</v>
      </c>
      <c r="F86" s="2">
        <v>3794</v>
      </c>
      <c r="G86" s="2">
        <v>235</v>
      </c>
      <c r="H86" s="2">
        <v>5.83</v>
      </c>
      <c r="I86" s="2">
        <v>6935836</v>
      </c>
      <c r="J86" s="14">
        <f t="shared" si="7"/>
        <v>57.33991402116402</v>
      </c>
    </row>
    <row r="87" spans="3:10" x14ac:dyDescent="0.25">
      <c r="D87" s="6">
        <v>30</v>
      </c>
      <c r="E87" s="2">
        <v>5</v>
      </c>
      <c r="F87" s="2">
        <v>3606</v>
      </c>
      <c r="G87" s="2">
        <v>481</v>
      </c>
      <c r="H87" s="2">
        <v>11.77</v>
      </c>
      <c r="I87" s="2">
        <v>6591460</v>
      </c>
      <c r="J87" s="14">
        <f t="shared" si="7"/>
        <v>54.492890211640209</v>
      </c>
    </row>
    <row r="88" spans="3:10" x14ac:dyDescent="0.25">
      <c r="D88" s="6">
        <v>30</v>
      </c>
      <c r="E88" s="2">
        <v>10</v>
      </c>
      <c r="F88" s="2">
        <v>3311</v>
      </c>
      <c r="G88" s="2">
        <v>742</v>
      </c>
      <c r="H88" s="2">
        <v>18.309999999999999</v>
      </c>
      <c r="I88" s="2">
        <v>6050852</v>
      </c>
      <c r="J88" s="14">
        <f t="shared" si="7"/>
        <v>50.02357804232804</v>
      </c>
    </row>
    <row r="89" spans="3:10" ht="15.75" thickBot="1" x14ac:dyDescent="0.3">
      <c r="D89" s="7">
        <v>30</v>
      </c>
      <c r="E89" s="8">
        <v>15</v>
      </c>
      <c r="F89" s="8">
        <v>3096</v>
      </c>
      <c r="G89" s="8">
        <v>964</v>
      </c>
      <c r="H89" s="8">
        <v>23.74</v>
      </c>
      <c r="I89" s="8">
        <v>5658779</v>
      </c>
      <c r="J89" s="15">
        <f t="shared" si="7"/>
        <v>46.782233796296296</v>
      </c>
    </row>
    <row r="90" spans="3:10" ht="15.75" thickBot="1" x14ac:dyDescent="0.3">
      <c r="C90" s="27" t="s">
        <v>26</v>
      </c>
      <c r="D90" s="4">
        <v>10</v>
      </c>
      <c r="E90" s="5">
        <v>0.5</v>
      </c>
      <c r="F90" s="5">
        <v>3996</v>
      </c>
      <c r="G90" s="5">
        <v>181</v>
      </c>
      <c r="H90" s="5">
        <v>4.33</v>
      </c>
      <c r="I90" s="5">
        <v>7297426</v>
      </c>
      <c r="J90" s="13">
        <f>I90/40320</f>
        <v>180.98774801587302</v>
      </c>
    </row>
    <row r="91" spans="3:10" ht="15.75" thickBot="1" x14ac:dyDescent="0.3">
      <c r="C91" s="26" t="s">
        <v>8</v>
      </c>
      <c r="D91" s="6">
        <v>10</v>
      </c>
      <c r="E91" s="2">
        <v>1</v>
      </c>
      <c r="F91" s="2">
        <v>3729</v>
      </c>
      <c r="G91" s="2">
        <v>286</v>
      </c>
      <c r="H91" s="2">
        <v>7.12</v>
      </c>
      <c r="I91" s="2">
        <v>6809721</v>
      </c>
      <c r="J91" s="14">
        <f t="shared" ref="J91:J95" si="8">I91/40320</f>
        <v>168.89188988095239</v>
      </c>
    </row>
    <row r="92" spans="3:10" x14ac:dyDescent="0.25">
      <c r="D92" s="6">
        <v>10</v>
      </c>
      <c r="E92" s="2">
        <v>3</v>
      </c>
      <c r="F92" s="2">
        <v>3340</v>
      </c>
      <c r="G92" s="2">
        <v>608</v>
      </c>
      <c r="H92" s="2">
        <v>15.4</v>
      </c>
      <c r="I92" s="2">
        <v>6100043</v>
      </c>
      <c r="J92" s="14">
        <f t="shared" si="8"/>
        <v>151.29074900793651</v>
      </c>
    </row>
    <row r="93" spans="3:10" x14ac:dyDescent="0.25">
      <c r="D93" s="6">
        <v>10</v>
      </c>
      <c r="E93" s="2">
        <v>5</v>
      </c>
      <c r="F93" s="2">
        <v>3185</v>
      </c>
      <c r="G93" s="2">
        <v>955</v>
      </c>
      <c r="H93" s="2">
        <v>23.07</v>
      </c>
      <c r="I93" s="2">
        <v>5817006</v>
      </c>
      <c r="J93" s="14">
        <f t="shared" si="8"/>
        <v>144.27098214285715</v>
      </c>
    </row>
    <row r="94" spans="3:10" x14ac:dyDescent="0.25">
      <c r="D94" s="6">
        <v>10</v>
      </c>
      <c r="E94" s="2">
        <v>10</v>
      </c>
      <c r="F94" s="2">
        <v>2692</v>
      </c>
      <c r="G94" s="2">
        <v>1340</v>
      </c>
      <c r="H94" s="2">
        <v>33.229999999999997</v>
      </c>
      <c r="I94" s="2">
        <v>4915570</v>
      </c>
      <c r="J94" s="14">
        <f t="shared" si="8"/>
        <v>121.91393849206349</v>
      </c>
    </row>
    <row r="95" spans="3:10" ht="15.75" thickBot="1" x14ac:dyDescent="0.3">
      <c r="D95" s="7">
        <v>10</v>
      </c>
      <c r="E95" s="8">
        <v>15</v>
      </c>
      <c r="F95" s="8">
        <v>2478</v>
      </c>
      <c r="G95" s="8">
        <v>1485</v>
      </c>
      <c r="H95" s="8">
        <v>37.47</v>
      </c>
      <c r="I95" s="8">
        <v>4524048</v>
      </c>
      <c r="J95" s="15">
        <f t="shared" si="8"/>
        <v>112.20357142857142</v>
      </c>
    </row>
    <row r="96" spans="3:10" ht="15.75" thickBot="1" x14ac:dyDescent="0.3">
      <c r="C96" s="27" t="s">
        <v>27</v>
      </c>
      <c r="D96" s="31">
        <v>1</v>
      </c>
      <c r="E96" s="24">
        <v>0.5</v>
      </c>
      <c r="F96" s="24">
        <v>3144</v>
      </c>
      <c r="G96" s="24">
        <v>967</v>
      </c>
      <c r="H96" s="24">
        <v>23.52</v>
      </c>
      <c r="I96" s="24">
        <v>5737715</v>
      </c>
      <c r="J96" s="32">
        <f>I96/4032</f>
        <v>1423.0443948412699</v>
      </c>
    </row>
    <row r="97" spans="3:10" ht="15.75" thickBot="1" x14ac:dyDescent="0.3">
      <c r="C97" s="26" t="s">
        <v>7</v>
      </c>
      <c r="D97" s="6">
        <v>1</v>
      </c>
      <c r="E97" s="2">
        <v>1</v>
      </c>
      <c r="F97" s="2">
        <v>2770</v>
      </c>
      <c r="G97" s="2">
        <v>1301</v>
      </c>
      <c r="H97" s="2">
        <v>31.96</v>
      </c>
      <c r="I97" s="2">
        <v>5056331</v>
      </c>
      <c r="J97" s="14">
        <f t="shared" ref="J97:J101" si="9">I97/4032</f>
        <v>1254.0503472222222</v>
      </c>
    </row>
    <row r="98" spans="3:10" x14ac:dyDescent="0.25">
      <c r="D98" s="6">
        <v>1</v>
      </c>
      <c r="E98" s="2">
        <v>3</v>
      </c>
      <c r="F98" s="2">
        <v>2149</v>
      </c>
      <c r="G98" s="2">
        <v>1851</v>
      </c>
      <c r="H98" s="2">
        <v>46.27</v>
      </c>
      <c r="I98" s="2">
        <v>3922870</v>
      </c>
      <c r="J98" s="14">
        <f t="shared" si="9"/>
        <v>972.93402777777783</v>
      </c>
    </row>
    <row r="99" spans="3:10" x14ac:dyDescent="0.25">
      <c r="D99" s="6">
        <v>1</v>
      </c>
      <c r="E99" s="2">
        <v>5</v>
      </c>
      <c r="F99" s="2">
        <v>1900</v>
      </c>
      <c r="G99" s="2">
        <v>2110</v>
      </c>
      <c r="H99" s="2">
        <v>52.62</v>
      </c>
      <c r="I99" s="2">
        <v>3467880</v>
      </c>
      <c r="J99" s="14">
        <f t="shared" si="9"/>
        <v>860.08928571428567</v>
      </c>
    </row>
    <row r="100" spans="3:10" x14ac:dyDescent="0.25">
      <c r="D100" s="6">
        <v>1</v>
      </c>
      <c r="E100" s="2">
        <v>10</v>
      </c>
      <c r="F100" s="2">
        <v>1699</v>
      </c>
      <c r="G100" s="2">
        <v>2447</v>
      </c>
      <c r="H100" s="2">
        <v>59.02</v>
      </c>
      <c r="I100" s="2">
        <v>3105114</v>
      </c>
      <c r="J100" s="14">
        <f t="shared" si="9"/>
        <v>770.11755952380952</v>
      </c>
    </row>
    <row r="101" spans="3:10" ht="15.75" thickBot="1" x14ac:dyDescent="0.3">
      <c r="D101" s="7">
        <v>1</v>
      </c>
      <c r="E101" s="8">
        <v>15</v>
      </c>
      <c r="F101" s="8">
        <v>1581</v>
      </c>
      <c r="G101" s="8">
        <v>2451</v>
      </c>
      <c r="H101" s="8">
        <v>60.79</v>
      </c>
      <c r="I101" s="8">
        <v>2885490</v>
      </c>
      <c r="J101" s="15">
        <f t="shared" si="9"/>
        <v>715.64732142857144</v>
      </c>
    </row>
    <row r="102" spans="3:10" x14ac:dyDescent="0.25">
      <c r="D102" s="1"/>
      <c r="E102" s="1"/>
      <c r="F102" s="1"/>
      <c r="G102" s="1"/>
      <c r="H102" s="1"/>
      <c r="I102" s="1"/>
      <c r="J102" s="25"/>
    </row>
    <row r="103" spans="3:10" x14ac:dyDescent="0.25">
      <c r="D103" s="1"/>
      <c r="E103" s="1"/>
      <c r="F103" s="1"/>
      <c r="G103" s="1"/>
      <c r="H103" s="1"/>
      <c r="I103" s="1"/>
      <c r="J103" s="25"/>
    </row>
    <row r="104" spans="3:10" x14ac:dyDescent="0.25">
      <c r="D104" s="1"/>
      <c r="E104" s="1"/>
      <c r="F104" s="1"/>
      <c r="G104" s="1"/>
      <c r="H104" s="1"/>
      <c r="I104" s="1"/>
      <c r="J104" s="25"/>
    </row>
    <row r="105" spans="3:10" x14ac:dyDescent="0.25">
      <c r="D105" s="1"/>
      <c r="E105" s="1"/>
      <c r="F105" s="1"/>
      <c r="G105" s="1"/>
      <c r="H105" s="1"/>
      <c r="I105" s="1"/>
      <c r="J105" s="25"/>
    </row>
    <row r="106" spans="3:10" x14ac:dyDescent="0.25">
      <c r="D106" s="1"/>
      <c r="E106" s="1"/>
      <c r="F106" s="1"/>
      <c r="G106" s="1"/>
      <c r="H106" s="1"/>
      <c r="I106" s="1"/>
      <c r="J106" s="25"/>
    </row>
    <row r="107" spans="3:10" x14ac:dyDescent="0.25">
      <c r="D107" s="1"/>
      <c r="E107" s="1"/>
      <c r="F107" s="1"/>
      <c r="G107" s="1"/>
      <c r="H107" s="1"/>
      <c r="I107" s="1"/>
      <c r="J107" s="25"/>
    </row>
    <row r="108" spans="3:10" x14ac:dyDescent="0.25">
      <c r="D108" s="1"/>
      <c r="E108" s="1"/>
      <c r="F108" s="1"/>
      <c r="G108" s="1"/>
      <c r="H108" s="1"/>
      <c r="I108" s="1"/>
      <c r="J108" s="25"/>
    </row>
    <row r="109" spans="3:10" x14ac:dyDescent="0.25">
      <c r="J109" s="21"/>
    </row>
    <row r="110" spans="3:10" x14ac:dyDescent="0.25">
      <c r="J110" s="21"/>
    </row>
    <row r="111" spans="3:10" x14ac:dyDescent="0.25">
      <c r="J111" s="21"/>
    </row>
    <row r="112" spans="3:10" x14ac:dyDescent="0.25">
      <c r="J112" s="21"/>
    </row>
    <row r="113" spans="10:10" x14ac:dyDescent="0.25">
      <c r="J113" s="21"/>
    </row>
    <row r="114" spans="10:10" x14ac:dyDescent="0.25">
      <c r="J114" s="21"/>
    </row>
    <row r="115" spans="10:10" x14ac:dyDescent="0.25">
      <c r="J115" s="21"/>
    </row>
    <row r="116" spans="10:10" x14ac:dyDescent="0.25">
      <c r="J116" s="21"/>
    </row>
    <row r="117" spans="10:10" x14ac:dyDescent="0.25">
      <c r="J117" s="21"/>
    </row>
    <row r="118" spans="10:10" x14ac:dyDescent="0.25">
      <c r="J118" s="21"/>
    </row>
    <row r="119" spans="10:10" x14ac:dyDescent="0.25">
      <c r="J119" s="21"/>
    </row>
    <row r="120" spans="10:10" x14ac:dyDescent="0.25">
      <c r="J120" s="21"/>
    </row>
    <row r="121" spans="10:10" x14ac:dyDescent="0.25">
      <c r="J121" s="21"/>
    </row>
    <row r="122" spans="10:10" x14ac:dyDescent="0.25">
      <c r="J122" s="21"/>
    </row>
    <row r="123" spans="10:10" x14ac:dyDescent="0.25">
      <c r="J123" s="21"/>
    </row>
    <row r="124" spans="10:10" x14ac:dyDescent="0.25">
      <c r="J124" s="21"/>
    </row>
    <row r="125" spans="10:10" x14ac:dyDescent="0.25">
      <c r="J125" s="21"/>
    </row>
    <row r="126" spans="10:10" x14ac:dyDescent="0.25">
      <c r="J126" s="21"/>
    </row>
    <row r="127" spans="10:10" x14ac:dyDescent="0.25">
      <c r="J127" s="21"/>
    </row>
    <row r="128" spans="10:10" x14ac:dyDescent="0.25">
      <c r="J128" s="21"/>
    </row>
    <row r="129" spans="10:10" x14ac:dyDescent="0.25">
      <c r="J129" s="21"/>
    </row>
    <row r="130" spans="10:10" x14ac:dyDescent="0.25">
      <c r="J130" s="21"/>
    </row>
    <row r="131" spans="10:10" x14ac:dyDescent="0.25">
      <c r="J131" s="21"/>
    </row>
    <row r="132" spans="10:10" x14ac:dyDescent="0.25">
      <c r="J132" s="21"/>
    </row>
    <row r="133" spans="10:10" x14ac:dyDescent="0.25">
      <c r="J133" s="21"/>
    </row>
    <row r="134" spans="10:10" x14ac:dyDescent="0.25">
      <c r="J134" s="21"/>
    </row>
    <row r="135" spans="10:10" x14ac:dyDescent="0.25">
      <c r="J135" s="21"/>
    </row>
    <row r="136" spans="10:10" x14ac:dyDescent="0.25">
      <c r="J136" s="21"/>
    </row>
    <row r="137" spans="10:10" x14ac:dyDescent="0.25">
      <c r="J137" s="21"/>
    </row>
    <row r="138" spans="10:10" x14ac:dyDescent="0.25">
      <c r="J138" s="21"/>
    </row>
    <row r="139" spans="10:10" x14ac:dyDescent="0.25">
      <c r="J139" s="21"/>
    </row>
    <row r="140" spans="10:10" x14ac:dyDescent="0.25">
      <c r="J140" s="21"/>
    </row>
    <row r="141" spans="10:10" x14ac:dyDescent="0.25">
      <c r="J141" s="21"/>
    </row>
    <row r="142" spans="10:10" x14ac:dyDescent="0.25">
      <c r="J142" s="21"/>
    </row>
    <row r="143" spans="10:10" x14ac:dyDescent="0.25">
      <c r="J143" s="21"/>
    </row>
    <row r="144" spans="10:10" x14ac:dyDescent="0.25">
      <c r="J144" s="21"/>
    </row>
    <row r="145" spans="10:10" x14ac:dyDescent="0.25">
      <c r="J145" s="21"/>
    </row>
    <row r="146" spans="10:10" x14ac:dyDescent="0.25">
      <c r="J146" s="21"/>
    </row>
    <row r="147" spans="10:10" x14ac:dyDescent="0.25">
      <c r="J147" s="21"/>
    </row>
    <row r="148" spans="10:10" x14ac:dyDescent="0.25">
      <c r="J148" s="21"/>
    </row>
    <row r="149" spans="10:10" x14ac:dyDescent="0.25">
      <c r="J149" s="21"/>
    </row>
    <row r="150" spans="10:10" x14ac:dyDescent="0.25">
      <c r="J150" s="21"/>
    </row>
    <row r="151" spans="10:10" x14ac:dyDescent="0.25">
      <c r="J151" s="21"/>
    </row>
    <row r="152" spans="10:10" x14ac:dyDescent="0.25">
      <c r="J152" s="21"/>
    </row>
    <row r="153" spans="10:10" x14ac:dyDescent="0.25">
      <c r="J153" s="21"/>
    </row>
    <row r="154" spans="10:10" x14ac:dyDescent="0.25">
      <c r="J154" s="21"/>
    </row>
    <row r="155" spans="10:10" x14ac:dyDescent="0.25">
      <c r="J155" s="21"/>
    </row>
    <row r="156" spans="10:10" x14ac:dyDescent="0.25">
      <c r="J156" s="21"/>
    </row>
    <row r="157" spans="10:10" x14ac:dyDescent="0.25">
      <c r="J157" s="21"/>
    </row>
    <row r="158" spans="10:10" x14ac:dyDescent="0.25">
      <c r="J158" s="21"/>
    </row>
    <row r="159" spans="10:10" x14ac:dyDescent="0.25">
      <c r="J159" s="21"/>
    </row>
    <row r="160" spans="10:10" x14ac:dyDescent="0.25">
      <c r="J160" s="21"/>
    </row>
    <row r="161" spans="10:10" x14ac:dyDescent="0.25">
      <c r="J161" s="21"/>
    </row>
    <row r="162" spans="10:10" x14ac:dyDescent="0.25">
      <c r="J162" s="21"/>
    </row>
  </sheetData>
  <mergeCells count="1">
    <mergeCell ref="D2:J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8D59-0762-46C8-8EB0-A71755A58720}">
  <dimension ref="B2:G39"/>
  <sheetViews>
    <sheetView tabSelected="1" topLeftCell="A3" workbookViewId="0">
      <selection activeCell="K9" sqref="K9"/>
    </sheetView>
  </sheetViews>
  <sheetFormatPr defaultRowHeight="15" x14ac:dyDescent="0.25"/>
  <cols>
    <col min="4" max="4" width="8.7109375" bestFit="1" customWidth="1"/>
    <col min="5" max="5" width="13.5703125" bestFit="1" customWidth="1"/>
    <col min="6" max="6" width="14.42578125" bestFit="1" customWidth="1"/>
    <col min="7" max="7" width="15.85546875" bestFit="1" customWidth="1"/>
  </cols>
  <sheetData>
    <row r="2" spans="2:7" ht="15.75" thickBot="1" x14ac:dyDescent="0.3"/>
    <row r="3" spans="2:7" ht="15.75" thickBot="1" x14ac:dyDescent="0.3">
      <c r="B3" s="48"/>
      <c r="C3" s="49" t="s">
        <v>35</v>
      </c>
      <c r="D3" s="42" t="s">
        <v>31</v>
      </c>
      <c r="E3" s="43" t="s">
        <v>32</v>
      </c>
      <c r="F3" s="43" t="s">
        <v>33</v>
      </c>
      <c r="G3" s="44" t="s">
        <v>34</v>
      </c>
    </row>
    <row r="4" spans="2:7" x14ac:dyDescent="0.25">
      <c r="C4" s="45">
        <v>0</v>
      </c>
      <c r="D4" s="34">
        <v>0</v>
      </c>
      <c r="E4" s="35">
        <v>10</v>
      </c>
      <c r="F4" s="35">
        <v>405</v>
      </c>
      <c r="G4" s="36">
        <v>10.119999999999999</v>
      </c>
    </row>
    <row r="5" spans="2:7" x14ac:dyDescent="0.25">
      <c r="C5" s="46">
        <v>1</v>
      </c>
      <c r="D5" s="37">
        <v>1</v>
      </c>
      <c r="E5" s="33">
        <v>10</v>
      </c>
      <c r="F5" s="33">
        <v>425</v>
      </c>
      <c r="G5" s="38">
        <v>10.62</v>
      </c>
    </row>
    <row r="6" spans="2:7" x14ac:dyDescent="0.25">
      <c r="C6" s="46">
        <v>2</v>
      </c>
      <c r="D6" s="37">
        <v>2</v>
      </c>
      <c r="E6" s="33">
        <v>10</v>
      </c>
      <c r="F6" s="33">
        <v>423</v>
      </c>
      <c r="G6" s="38">
        <v>10.57</v>
      </c>
    </row>
    <row r="7" spans="2:7" x14ac:dyDescent="0.25">
      <c r="C7" s="46">
        <v>3</v>
      </c>
      <c r="D7" s="37">
        <v>3</v>
      </c>
      <c r="E7" s="33">
        <v>10</v>
      </c>
      <c r="F7" s="33">
        <v>347</v>
      </c>
      <c r="G7" s="38">
        <v>8.67</v>
      </c>
    </row>
    <row r="8" spans="2:7" x14ac:dyDescent="0.25">
      <c r="C8" s="46">
        <v>4</v>
      </c>
      <c r="D8" s="37">
        <v>4</v>
      </c>
      <c r="E8" s="33">
        <v>10</v>
      </c>
      <c r="F8" s="33">
        <v>392</v>
      </c>
      <c r="G8" s="38">
        <v>9.8000000000000007</v>
      </c>
    </row>
    <row r="9" spans="2:7" x14ac:dyDescent="0.25">
      <c r="C9" s="46">
        <v>5</v>
      </c>
      <c r="D9" s="37">
        <v>5</v>
      </c>
      <c r="E9" s="33">
        <v>10</v>
      </c>
      <c r="F9" s="33">
        <v>426</v>
      </c>
      <c r="G9" s="38">
        <v>10.65</v>
      </c>
    </row>
    <row r="10" spans="2:7" x14ac:dyDescent="0.25">
      <c r="C10" s="46">
        <v>6</v>
      </c>
      <c r="D10" s="37">
        <v>6</v>
      </c>
      <c r="E10" s="33">
        <v>10</v>
      </c>
      <c r="F10" s="33">
        <v>398</v>
      </c>
      <c r="G10" s="38">
        <v>9.9499999999999993</v>
      </c>
    </row>
    <row r="11" spans="2:7" x14ac:dyDescent="0.25">
      <c r="C11" s="46">
        <v>7</v>
      </c>
      <c r="D11" s="37">
        <v>7</v>
      </c>
      <c r="E11" s="33">
        <v>10</v>
      </c>
      <c r="F11" s="33">
        <v>383</v>
      </c>
      <c r="G11" s="38">
        <v>9.57</v>
      </c>
    </row>
    <row r="12" spans="2:7" x14ac:dyDescent="0.25">
      <c r="C12" s="46">
        <v>8</v>
      </c>
      <c r="D12" s="37">
        <v>8</v>
      </c>
      <c r="E12" s="33">
        <v>10</v>
      </c>
      <c r="F12" s="33">
        <v>411</v>
      </c>
      <c r="G12" s="38">
        <v>10.27</v>
      </c>
    </row>
    <row r="13" spans="2:7" ht="15.75" thickBot="1" x14ac:dyDescent="0.3">
      <c r="C13" s="47">
        <v>9</v>
      </c>
      <c r="D13" s="39">
        <v>9</v>
      </c>
      <c r="E13" s="40">
        <v>10</v>
      </c>
      <c r="F13" s="40">
        <v>391</v>
      </c>
      <c r="G13" s="41">
        <v>9.77</v>
      </c>
    </row>
    <row r="15" spans="2:7" ht="15.75" thickBot="1" x14ac:dyDescent="0.3"/>
    <row r="16" spans="2:7" ht="15.75" thickBot="1" x14ac:dyDescent="0.3">
      <c r="B16" s="48"/>
      <c r="C16" s="49" t="s">
        <v>36</v>
      </c>
      <c r="D16" s="42" t="s">
        <v>31</v>
      </c>
      <c r="E16" s="43" t="s">
        <v>32</v>
      </c>
      <c r="F16" s="43" t="s">
        <v>33</v>
      </c>
      <c r="G16" s="44" t="s">
        <v>34</v>
      </c>
    </row>
    <row r="17" spans="2:7" x14ac:dyDescent="0.25">
      <c r="C17" s="45">
        <v>0</v>
      </c>
      <c r="D17" s="34">
        <v>0</v>
      </c>
      <c r="E17" s="35">
        <v>30</v>
      </c>
      <c r="F17" s="35">
        <v>1296</v>
      </c>
      <c r="G17" s="36">
        <v>32.61</v>
      </c>
    </row>
    <row r="18" spans="2:7" x14ac:dyDescent="0.25">
      <c r="C18" s="46">
        <v>1</v>
      </c>
      <c r="D18" s="37">
        <v>1</v>
      </c>
      <c r="E18" s="33">
        <v>10</v>
      </c>
      <c r="F18" s="33">
        <v>440</v>
      </c>
      <c r="G18" s="38">
        <v>11.07</v>
      </c>
    </row>
    <row r="19" spans="2:7" x14ac:dyDescent="0.25">
      <c r="C19" s="46">
        <v>2</v>
      </c>
      <c r="D19" s="37">
        <v>2</v>
      </c>
      <c r="E19" s="33">
        <v>8</v>
      </c>
      <c r="F19" s="33">
        <v>331</v>
      </c>
      <c r="G19" s="38">
        <v>8.33</v>
      </c>
    </row>
    <row r="20" spans="2:7" x14ac:dyDescent="0.25">
      <c r="C20" s="46">
        <v>3</v>
      </c>
      <c r="D20" s="37">
        <v>3</v>
      </c>
      <c r="E20" s="33">
        <v>6</v>
      </c>
      <c r="F20" s="33">
        <v>273</v>
      </c>
      <c r="G20" s="38">
        <v>6.87</v>
      </c>
    </row>
    <row r="21" spans="2:7" x14ac:dyDescent="0.25">
      <c r="C21" s="46">
        <v>4</v>
      </c>
      <c r="D21" s="37">
        <v>4</v>
      </c>
      <c r="E21" s="33">
        <v>5</v>
      </c>
      <c r="F21" s="33">
        <v>221</v>
      </c>
      <c r="G21" s="38">
        <v>5.56</v>
      </c>
    </row>
    <row r="22" spans="2:7" x14ac:dyDescent="0.25">
      <c r="C22" s="46">
        <v>5</v>
      </c>
      <c r="D22" s="37">
        <v>5</v>
      </c>
      <c r="E22" s="33">
        <v>5</v>
      </c>
      <c r="F22" s="33">
        <v>247</v>
      </c>
      <c r="G22" s="38">
        <v>6.22</v>
      </c>
    </row>
    <row r="23" spans="2:7" x14ac:dyDescent="0.25">
      <c r="C23" s="46">
        <v>6</v>
      </c>
      <c r="D23" s="37">
        <v>6</v>
      </c>
      <c r="E23" s="33">
        <v>5</v>
      </c>
      <c r="F23" s="33">
        <v>236</v>
      </c>
      <c r="G23" s="38">
        <v>5.94</v>
      </c>
    </row>
    <row r="24" spans="2:7" x14ac:dyDescent="0.25">
      <c r="C24" s="46">
        <v>7</v>
      </c>
      <c r="D24" s="37">
        <v>7</v>
      </c>
      <c r="E24" s="33">
        <v>3</v>
      </c>
      <c r="F24" s="33">
        <v>122</v>
      </c>
      <c r="G24" s="38">
        <v>3.07</v>
      </c>
    </row>
    <row r="25" spans="2:7" x14ac:dyDescent="0.25">
      <c r="C25" s="46">
        <v>8</v>
      </c>
      <c r="D25" s="37">
        <v>8</v>
      </c>
      <c r="E25" s="33">
        <v>9</v>
      </c>
      <c r="F25" s="33">
        <v>396</v>
      </c>
      <c r="G25" s="38">
        <v>9.9600000000000009</v>
      </c>
    </row>
    <row r="26" spans="2:7" ht="15.75" thickBot="1" x14ac:dyDescent="0.3">
      <c r="C26" s="47">
        <v>9</v>
      </c>
      <c r="D26" s="39">
        <v>9</v>
      </c>
      <c r="E26" s="40">
        <v>9</v>
      </c>
      <c r="F26" s="40">
        <v>412</v>
      </c>
      <c r="G26" s="41">
        <v>10.37</v>
      </c>
    </row>
    <row r="28" spans="2:7" ht="15.75" thickBot="1" x14ac:dyDescent="0.3"/>
    <row r="29" spans="2:7" ht="15.75" thickBot="1" x14ac:dyDescent="0.3">
      <c r="B29" s="48"/>
      <c r="C29" s="49" t="s">
        <v>37</v>
      </c>
      <c r="D29" s="42" t="s">
        <v>31</v>
      </c>
      <c r="E29" s="43" t="s">
        <v>32</v>
      </c>
      <c r="F29" s="43" t="s">
        <v>33</v>
      </c>
      <c r="G29" s="44" t="s">
        <v>34</v>
      </c>
    </row>
    <row r="30" spans="2:7" x14ac:dyDescent="0.25">
      <c r="C30" s="45">
        <v>0</v>
      </c>
      <c r="D30" s="34">
        <v>0</v>
      </c>
      <c r="E30" s="35">
        <v>60</v>
      </c>
      <c r="F30" s="35">
        <v>2415</v>
      </c>
      <c r="G30" s="36">
        <v>59.97</v>
      </c>
    </row>
    <row r="31" spans="2:7" x14ac:dyDescent="0.25">
      <c r="C31" s="46">
        <v>1</v>
      </c>
      <c r="D31" s="37">
        <v>1</v>
      </c>
      <c r="E31" s="33">
        <v>8</v>
      </c>
      <c r="F31" s="33">
        <v>360</v>
      </c>
      <c r="G31" s="38">
        <v>8.94</v>
      </c>
    </row>
    <row r="32" spans="2:7" x14ac:dyDescent="0.25">
      <c r="C32" s="46">
        <v>2</v>
      </c>
      <c r="D32" s="37">
        <v>2</v>
      </c>
      <c r="E32" s="33">
        <v>4</v>
      </c>
      <c r="F32" s="33">
        <v>171</v>
      </c>
      <c r="G32" s="38">
        <v>4.25</v>
      </c>
    </row>
    <row r="33" spans="3:7" x14ac:dyDescent="0.25">
      <c r="C33" s="46">
        <v>3</v>
      </c>
      <c r="D33" s="37">
        <v>3</v>
      </c>
      <c r="E33" s="33">
        <v>4</v>
      </c>
      <c r="F33" s="33">
        <v>150</v>
      </c>
      <c r="G33" s="38">
        <v>3.72</v>
      </c>
    </row>
    <row r="34" spans="3:7" x14ac:dyDescent="0.25">
      <c r="C34" s="46">
        <v>4</v>
      </c>
      <c r="D34" s="37">
        <v>4</v>
      </c>
      <c r="E34" s="33">
        <v>4</v>
      </c>
      <c r="F34" s="33">
        <v>159</v>
      </c>
      <c r="G34" s="38">
        <v>3.95</v>
      </c>
    </row>
    <row r="35" spans="3:7" x14ac:dyDescent="0.25">
      <c r="C35" s="46">
        <v>5</v>
      </c>
      <c r="D35" s="37">
        <v>5</v>
      </c>
      <c r="E35" s="33">
        <v>4</v>
      </c>
      <c r="F35" s="33">
        <v>152</v>
      </c>
      <c r="G35" s="38">
        <v>3.77</v>
      </c>
    </row>
    <row r="36" spans="3:7" x14ac:dyDescent="0.25">
      <c r="C36" s="46">
        <v>6</v>
      </c>
      <c r="D36" s="37">
        <v>6</v>
      </c>
      <c r="E36" s="33">
        <v>4</v>
      </c>
      <c r="F36" s="33">
        <v>153</v>
      </c>
      <c r="G36" s="38">
        <v>3.8</v>
      </c>
    </row>
    <row r="37" spans="3:7" x14ac:dyDescent="0.25">
      <c r="C37" s="46">
        <v>7</v>
      </c>
      <c r="D37" s="37">
        <v>7</v>
      </c>
      <c r="E37" s="33">
        <v>4</v>
      </c>
      <c r="F37" s="33">
        <v>159</v>
      </c>
      <c r="G37" s="38">
        <v>3.95</v>
      </c>
    </row>
    <row r="38" spans="3:7" x14ac:dyDescent="0.25">
      <c r="C38" s="46">
        <v>8</v>
      </c>
      <c r="D38" s="37">
        <v>8</v>
      </c>
      <c r="E38" s="33">
        <v>4</v>
      </c>
      <c r="F38" s="33">
        <v>149</v>
      </c>
      <c r="G38" s="38">
        <v>3.7</v>
      </c>
    </row>
    <row r="39" spans="3:7" ht="15.75" thickBot="1" x14ac:dyDescent="0.3">
      <c r="C39" s="47">
        <v>9</v>
      </c>
      <c r="D39" s="39">
        <v>9</v>
      </c>
      <c r="E39" s="40">
        <v>4</v>
      </c>
      <c r="F39" s="40">
        <v>159</v>
      </c>
      <c r="G39" s="41">
        <v>3.95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Block PT, Stale Blocks, TPS</vt:lpstr>
      <vt:lpstr>Node 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Lynxi</dc:creator>
  <cp:lastModifiedBy>Lynxi</cp:lastModifiedBy>
  <dcterms:created xsi:type="dcterms:W3CDTF">2015-06-05T18:19:34Z</dcterms:created>
  <dcterms:modified xsi:type="dcterms:W3CDTF">2023-07-27T18:38:37Z</dcterms:modified>
</cp:coreProperties>
</file>