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serverFEK\Redir\FEK\capkot00\Desktop\"/>
    </mc:Choice>
  </mc:AlternateContent>
  <xr:revisionPtr revIDLastSave="0" documentId="13_ncr:1_{084CF15F-F8A0-4D9C-BF4D-728C89AC696C}" xr6:coauthVersionLast="47" xr6:coauthVersionMax="47" xr10:uidLastSave="{00000000-0000-0000-0000-000000000000}"/>
  <bookViews>
    <workbookView xWindow="-108" yWindow="-108" windowWidth="23256" windowHeight="12576" activeTab="4" xr2:uid="{C5CEEC75-8D07-4333-8679-9E135FCDECDD}"/>
  </bookViews>
  <sheets>
    <sheet name="Shrnutí" sheetId="10" r:id="rId1"/>
    <sheet name="Proti holubici" sheetId="6" r:id="rId2"/>
    <sheet name="Proti jestřábovi" sheetId="7" r:id="rId3"/>
    <sheet name="Proti mstitelovi" sheetId="8" r:id="rId4"/>
    <sheet name="Proti kopírákovi" sheetId="9" r:id="rId5"/>
  </sheets>
  <definedNames>
    <definedName name="_xlnm._FilterDatabase" localSheetId="1" hidden="1">'Proti holubici'!$A$2:$A$304</definedName>
    <definedName name="_xlnm._FilterDatabase" localSheetId="2" hidden="1">'Proti jestřábovi'!$A$2:$A$261</definedName>
    <definedName name="_xlnm._FilterDatabase" localSheetId="4" hidden="1">'Proti kopírákovi'!$A$2:$A$266</definedName>
    <definedName name="_xlnm._FilterDatabase" localSheetId="3" hidden="1">'Proti mstitelovi'!$A$2:$A$265</definedName>
    <definedName name="_xlnm.Extract" localSheetId="1">'Proti holubici'!$D$2</definedName>
    <definedName name="_xlnm.Extract" localSheetId="2">'Proti jestřábovi'!$D$2</definedName>
    <definedName name="_xlnm.Extract" localSheetId="4">'Proti kopírákovi'!$D$2</definedName>
    <definedName name="_xlnm.Extract" localSheetId="3">'Proti mstitelovi'!$D$2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10" l="1"/>
  <c r="C31" i="10"/>
  <c r="D31" i="10"/>
  <c r="G31" i="10"/>
  <c r="H31" i="10"/>
  <c r="I31" i="10"/>
  <c r="L31" i="10"/>
  <c r="M31" i="10"/>
  <c r="N31" i="10"/>
  <c r="P31" i="10"/>
  <c r="Q31" i="10"/>
  <c r="B32" i="10"/>
  <c r="C32" i="10"/>
  <c r="D32" i="10"/>
  <c r="G32" i="10"/>
  <c r="H32" i="10"/>
  <c r="I32" i="10"/>
  <c r="L32" i="10"/>
  <c r="M32" i="10"/>
  <c r="N32" i="10"/>
  <c r="P32" i="10"/>
  <c r="Q32" i="10"/>
  <c r="B33" i="10"/>
  <c r="C33" i="10"/>
  <c r="D33" i="10"/>
  <c r="G33" i="10"/>
  <c r="H33" i="10"/>
  <c r="I33" i="10"/>
  <c r="L33" i="10"/>
  <c r="M33" i="10"/>
  <c r="N33" i="10"/>
  <c r="P33" i="10"/>
  <c r="Q33" i="10"/>
  <c r="B34" i="10"/>
  <c r="C34" i="10"/>
  <c r="D34" i="10"/>
  <c r="G34" i="10"/>
  <c r="H34" i="10"/>
  <c r="I34" i="10"/>
  <c r="L34" i="10"/>
  <c r="M34" i="10"/>
  <c r="N34" i="10"/>
  <c r="P35" i="10"/>
  <c r="Q35" i="10"/>
  <c r="Q36" i="10"/>
  <c r="B37" i="10"/>
  <c r="C37" i="10"/>
  <c r="D37" i="10"/>
  <c r="B21" i="10"/>
  <c r="C21" i="10"/>
  <c r="D21" i="10"/>
  <c r="G21" i="10"/>
  <c r="H21" i="10"/>
  <c r="I21" i="10"/>
  <c r="L21" i="10"/>
  <c r="M21" i="10"/>
  <c r="N21" i="10"/>
  <c r="P21" i="10"/>
  <c r="Q21" i="10"/>
  <c r="B22" i="10"/>
  <c r="C22" i="10"/>
  <c r="D22" i="10"/>
  <c r="G22" i="10"/>
  <c r="H22" i="10"/>
  <c r="I22" i="10"/>
  <c r="L22" i="10"/>
  <c r="M22" i="10"/>
  <c r="N22" i="10"/>
  <c r="P22" i="10"/>
  <c r="Q22" i="10"/>
  <c r="B23" i="10"/>
  <c r="C23" i="10"/>
  <c r="D23" i="10"/>
  <c r="G23" i="10"/>
  <c r="H23" i="10"/>
  <c r="I23" i="10"/>
  <c r="L23" i="10"/>
  <c r="M23" i="10"/>
  <c r="N23" i="10"/>
  <c r="P23" i="10"/>
  <c r="Q23" i="10"/>
  <c r="B24" i="10"/>
  <c r="C24" i="10"/>
  <c r="D24" i="10"/>
  <c r="G24" i="10"/>
  <c r="H24" i="10"/>
  <c r="I24" i="10"/>
  <c r="L24" i="10"/>
  <c r="M24" i="10"/>
  <c r="N24" i="10"/>
  <c r="B25" i="10"/>
  <c r="C25" i="10"/>
  <c r="D25" i="10"/>
  <c r="G25" i="10"/>
  <c r="H25" i="10"/>
  <c r="I25" i="10"/>
  <c r="L25" i="10"/>
  <c r="M25" i="10"/>
  <c r="N25" i="10"/>
  <c r="P25" i="10"/>
  <c r="Q25" i="10"/>
  <c r="Q26" i="10"/>
  <c r="B27" i="10"/>
  <c r="C27" i="10"/>
  <c r="D27" i="10"/>
  <c r="B12" i="10"/>
  <c r="C12" i="10"/>
  <c r="D12" i="10"/>
  <c r="G12" i="10"/>
  <c r="H12" i="10"/>
  <c r="I12" i="10"/>
  <c r="L12" i="10"/>
  <c r="M12" i="10"/>
  <c r="N12" i="10"/>
  <c r="P12" i="10"/>
  <c r="Q12" i="10"/>
  <c r="B13" i="10"/>
  <c r="C13" i="10"/>
  <c r="D13" i="10"/>
  <c r="G13" i="10"/>
  <c r="H13" i="10"/>
  <c r="I13" i="10"/>
  <c r="L13" i="10"/>
  <c r="M13" i="10"/>
  <c r="N13" i="10"/>
  <c r="P13" i="10"/>
  <c r="Q13" i="10"/>
  <c r="B14" i="10"/>
  <c r="C14" i="10"/>
  <c r="D14" i="10"/>
  <c r="G14" i="10"/>
  <c r="H14" i="10"/>
  <c r="I14" i="10"/>
  <c r="L14" i="10"/>
  <c r="M14" i="10"/>
  <c r="N14" i="10"/>
  <c r="P14" i="10"/>
  <c r="Q14" i="10"/>
  <c r="B15" i="10"/>
  <c r="C15" i="10"/>
  <c r="D15" i="10"/>
  <c r="G15" i="10"/>
  <c r="H15" i="10"/>
  <c r="I15" i="10"/>
  <c r="L15" i="10"/>
  <c r="M15" i="10"/>
  <c r="N15" i="10"/>
  <c r="P16" i="10"/>
  <c r="Q16" i="10"/>
  <c r="B17" i="10"/>
  <c r="C17" i="10"/>
  <c r="D17" i="10"/>
  <c r="O2" i="10"/>
  <c r="B3" i="10"/>
  <c r="C3" i="10"/>
  <c r="D3" i="10"/>
  <c r="G3" i="10"/>
  <c r="H3" i="10"/>
  <c r="I3" i="10"/>
  <c r="L3" i="10"/>
  <c r="M3" i="10"/>
  <c r="N3" i="10"/>
  <c r="R3" i="10"/>
  <c r="S3" i="10"/>
  <c r="B4" i="10"/>
  <c r="C4" i="10"/>
  <c r="D4" i="10"/>
  <c r="G4" i="10"/>
  <c r="H4" i="10"/>
  <c r="I4" i="10"/>
  <c r="L4" i="10"/>
  <c r="M4" i="10"/>
  <c r="N4" i="10"/>
  <c r="R4" i="10"/>
  <c r="S4" i="10"/>
  <c r="B5" i="10"/>
  <c r="C5" i="10"/>
  <c r="D5" i="10"/>
  <c r="G5" i="10"/>
  <c r="H5" i="10"/>
  <c r="I5" i="10"/>
  <c r="L5" i="10"/>
  <c r="M5" i="10"/>
  <c r="N5" i="10"/>
  <c r="R5" i="10"/>
  <c r="S5" i="10"/>
  <c r="B6" i="10"/>
  <c r="C6" i="10"/>
  <c r="D6" i="10"/>
  <c r="G6" i="10"/>
  <c r="H6" i="10"/>
  <c r="I6" i="10"/>
  <c r="L6" i="10"/>
  <c r="M6" i="10"/>
  <c r="N6" i="10"/>
  <c r="R7" i="10"/>
  <c r="S7" i="10"/>
  <c r="B8" i="10"/>
  <c r="C8" i="10"/>
  <c r="D8" i="10"/>
  <c r="S8" i="10"/>
  <c r="S21" i="9" l="1"/>
  <c r="P20" i="9"/>
  <c r="P21" i="9"/>
  <c r="P22" i="9"/>
  <c r="P23" i="9"/>
  <c r="O21" i="9"/>
  <c r="O22" i="9"/>
  <c r="S20" i="9" s="1"/>
  <c r="S22" i="9" s="1"/>
  <c r="O23" i="9"/>
  <c r="O20" i="9"/>
  <c r="F23" i="9"/>
  <c r="E23" i="9"/>
  <c r="F20" i="9"/>
  <c r="F21" i="9"/>
  <c r="F22" i="9"/>
  <c r="E22" i="9"/>
  <c r="E21" i="9"/>
  <c r="F18" i="9"/>
  <c r="E18" i="9"/>
  <c r="E20" i="9"/>
  <c r="F3" i="9"/>
  <c r="F4" i="9"/>
  <c r="F5" i="9"/>
  <c r="F6" i="9"/>
  <c r="F7" i="9"/>
  <c r="F8" i="9"/>
  <c r="F10" i="9"/>
  <c r="F11" i="9"/>
  <c r="F12" i="9"/>
  <c r="F13" i="9"/>
  <c r="F14" i="9"/>
  <c r="F15" i="9"/>
  <c r="F17" i="9"/>
  <c r="F2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E2" i="9"/>
  <c r="S23" i="8"/>
  <c r="S22" i="8"/>
  <c r="S21" i="8"/>
  <c r="P21" i="8"/>
  <c r="P22" i="8"/>
  <c r="P23" i="8"/>
  <c r="P24" i="8"/>
  <c r="P25" i="8"/>
  <c r="O22" i="8"/>
  <c r="O23" i="8"/>
  <c r="O24" i="8"/>
  <c r="O25" i="8"/>
  <c r="O21" i="8"/>
  <c r="S25" i="8"/>
  <c r="K22" i="8"/>
  <c r="K23" i="8"/>
  <c r="K24" i="8"/>
  <c r="K25" i="8"/>
  <c r="K21" i="8"/>
  <c r="J22" i="8"/>
  <c r="J23" i="8"/>
  <c r="J24" i="8"/>
  <c r="J25" i="8"/>
  <c r="J21" i="8"/>
  <c r="F25" i="8"/>
  <c r="E24" i="8"/>
  <c r="F23" i="8"/>
  <c r="E23" i="8"/>
  <c r="E22" i="8"/>
  <c r="F4" i="8"/>
  <c r="E25" i="8"/>
  <c r="F21" i="8"/>
  <c r="F26" i="8"/>
  <c r="E26" i="8"/>
  <c r="E21" i="8"/>
  <c r="E19" i="8"/>
  <c r="F3" i="8"/>
  <c r="F5" i="8"/>
  <c r="F6" i="8"/>
  <c r="F24" i="8" s="1"/>
  <c r="F7" i="8"/>
  <c r="F9" i="8"/>
  <c r="F10" i="8"/>
  <c r="F11" i="8"/>
  <c r="F13" i="8"/>
  <c r="F14" i="8"/>
  <c r="F15" i="8"/>
  <c r="F16" i="8"/>
  <c r="F17" i="8"/>
  <c r="F18" i="8"/>
  <c r="F2" i="8"/>
  <c r="E3" i="8"/>
  <c r="E4" i="8"/>
  <c r="E5" i="8"/>
  <c r="E6" i="8"/>
  <c r="E7" i="8"/>
  <c r="E9" i="8"/>
  <c r="E10" i="8"/>
  <c r="E11" i="8"/>
  <c r="E12" i="8"/>
  <c r="E13" i="8"/>
  <c r="E14" i="8"/>
  <c r="E15" i="8"/>
  <c r="E16" i="8"/>
  <c r="E17" i="8"/>
  <c r="E18" i="8"/>
  <c r="E2" i="8"/>
  <c r="S26" i="7"/>
  <c r="S22" i="7"/>
  <c r="S23" i="7"/>
  <c r="O25" i="7"/>
  <c r="P25" i="7"/>
  <c r="J25" i="7"/>
  <c r="K25" i="7"/>
  <c r="K23" i="7"/>
  <c r="K24" i="7"/>
  <c r="K22" i="7"/>
  <c r="J23" i="7"/>
  <c r="J24" i="7"/>
  <c r="J22" i="7"/>
  <c r="O22" i="7" s="1"/>
  <c r="F25" i="7"/>
  <c r="E25" i="7"/>
  <c r="U25" i="6"/>
  <c r="U22" i="6"/>
  <c r="U21" i="6"/>
  <c r="F24" i="6"/>
  <c r="E24" i="6"/>
  <c r="P23" i="7"/>
  <c r="P24" i="7"/>
  <c r="P22" i="7"/>
  <c r="O23" i="7"/>
  <c r="O24" i="7"/>
  <c r="E22" i="7"/>
  <c r="E23" i="7"/>
  <c r="E24" i="7"/>
  <c r="F27" i="7"/>
  <c r="F24" i="7"/>
  <c r="F23" i="7"/>
  <c r="F22" i="7"/>
  <c r="F19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3" i="7"/>
  <c r="F3" i="7"/>
  <c r="F23" i="6"/>
  <c r="E23" i="6"/>
  <c r="F26" i="6"/>
  <c r="F22" i="6"/>
  <c r="E22" i="6"/>
  <c r="F21" i="6"/>
  <c r="E21" i="6"/>
  <c r="E26" i="6" s="1"/>
  <c r="K22" i="6" s="1"/>
  <c r="P22" i="6" s="1"/>
  <c r="F18" i="6"/>
  <c r="E18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2" i="6"/>
  <c r="F26" i="9" l="1"/>
  <c r="E26" i="9"/>
  <c r="F19" i="8"/>
  <c r="F22" i="8"/>
  <c r="F27" i="8"/>
  <c r="E27" i="8"/>
  <c r="S24" i="7"/>
  <c r="J24" i="6"/>
  <c r="O24" i="6" s="1"/>
  <c r="E27" i="7"/>
  <c r="E19" i="7"/>
  <c r="J23" i="6"/>
  <c r="O23" i="6" s="1"/>
  <c r="J21" i="6"/>
  <c r="J22" i="6"/>
  <c r="O22" i="6" s="1"/>
  <c r="K21" i="6"/>
  <c r="P21" i="6" s="1"/>
  <c r="K24" i="6"/>
  <c r="P24" i="6" s="1"/>
  <c r="K23" i="6"/>
  <c r="P23" i="6" s="1"/>
  <c r="K20" i="9" l="1"/>
  <c r="J22" i="9"/>
  <c r="J23" i="9"/>
  <c r="J20" i="9"/>
  <c r="K21" i="9"/>
  <c r="K22" i="9"/>
  <c r="K23" i="9"/>
  <c r="J21" i="9"/>
  <c r="O21" i="6"/>
  <c r="U23" i="6" s="1"/>
  <c r="S24" i="9" l="1"/>
</calcChain>
</file>

<file path=xl/sharedStrings.xml><?xml version="1.0" encoding="utf-8"?>
<sst xmlns="http://schemas.openxmlformats.org/spreadsheetml/2006/main" count="2460" uniqueCount="53">
  <si>
    <t>Herní situace</t>
  </si>
  <si>
    <t>Kategorie</t>
  </si>
  <si>
    <t xml:space="preserve">Vypozorovaná: </t>
  </si>
  <si>
    <t>Younger</t>
  </si>
  <si>
    <t>Older</t>
  </si>
  <si>
    <t>Očekávaná:</t>
  </si>
  <si>
    <t>(O-E^2)/E</t>
  </si>
  <si>
    <t>younger</t>
  </si>
  <si>
    <t>X^2</t>
  </si>
  <si>
    <t>df</t>
  </si>
  <si>
    <t>p-value</t>
  </si>
  <si>
    <t>excel p-value</t>
  </si>
  <si>
    <t>Total</t>
  </si>
  <si>
    <t>older</t>
  </si>
  <si>
    <t>žádná zrada</t>
  </si>
  <si>
    <t>jedna zrada</t>
  </si>
  <si>
    <t>dvě zrady</t>
  </si>
  <si>
    <t>tři zrady</t>
  </si>
  <si>
    <t>čtyři zrady</t>
  </si>
  <si>
    <t>1011</t>
  </si>
  <si>
    <t>0111</t>
  </si>
  <si>
    <t>1111</t>
  </si>
  <si>
    <t>1101</t>
  </si>
  <si>
    <t>0000</t>
  </si>
  <si>
    <t>1001</t>
  </si>
  <si>
    <t>1010</t>
  </si>
  <si>
    <t>1110</t>
  </si>
  <si>
    <t>0110</t>
  </si>
  <si>
    <t>0101</t>
  </si>
  <si>
    <t>1100</t>
  </si>
  <si>
    <t>1000</t>
  </si>
  <si>
    <t>0011</t>
  </si>
  <si>
    <t>0100</t>
  </si>
  <si>
    <t>0010</t>
  </si>
  <si>
    <t>total</t>
  </si>
  <si>
    <t>ZAMÍTÁME H0</t>
  </si>
  <si>
    <t>0001</t>
  </si>
  <si>
    <t>žádná spolupráce</t>
  </si>
  <si>
    <t>jedna spolupráce</t>
  </si>
  <si>
    <t>dvě spolupráce</t>
  </si>
  <si>
    <t>tři  a více zrad</t>
  </si>
  <si>
    <t>tři a více zrady</t>
  </si>
  <si>
    <t>tři a více spoluprací</t>
  </si>
  <si>
    <t>H0: Mezi mladšími a staršími není v hraní proti holubici žádný rozdíl</t>
  </si>
  <si>
    <t>H0: Mezi mladšími a staršími není v hraní proti jestřábovi žádný rozdíl</t>
  </si>
  <si>
    <t>jedna zrada na konci</t>
  </si>
  <si>
    <t>H0: Mezi mladšími a staršími není žádný rozdíl v hraní proti mstitelovi</t>
  </si>
  <si>
    <t>tři zrady a více</t>
  </si>
  <si>
    <t>H0: Mezi mladšími a staršími není žádný rozdíl v hraní proti kopírákovi</t>
  </si>
  <si>
    <t>HOLUBICE</t>
  </si>
  <si>
    <t>JESTŘÁB</t>
  </si>
  <si>
    <t>MSTITEL</t>
  </si>
  <si>
    <t>KOPÍRÁK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</si>
</sst>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2" tint="-0.24997711111789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4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0" fillId="0" borderId="2" xfId="0" applyBorder="1"/>
    <xf numFmtId="0" fontId="1" fillId="3" borderId="2" xfId="0" applyFont="1" applyFill="1" applyBorder="1"/>
    <xf numFmtId="0" fontId="1" fillId="4" borderId="2" xfId="0" applyFont="1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2" xfId="0" applyFont="1" applyBorder="1"/>
    <xf numFmtId="0" fontId="1" fillId="0" borderId="5" xfId="0" applyFont="1" applyBorder="1"/>
    <xf numFmtId="0" fontId="1" fillId="0" borderId="8" xfId="0" applyFont="1" applyBorder="1"/>
    <xf numFmtId="0" fontId="4" fillId="0" borderId="0" xfId="0" applyFont="1"/>
    <xf numFmtId="0" fontId="5" fillId="0" borderId="7" xfId="0" applyFont="1" applyBorder="1"/>
    <xf numFmtId="0" fontId="1" fillId="5" borderId="0" xfId="0" applyFont="1" applyFill="1"/>
    <xf numFmtId="0" fontId="5" fillId="0" borderId="0" xfId="0" applyFont="1"/>
    <xf numFmtId="0" fontId="1" fillId="0" borderId="0" xfId="0" applyFont="1" applyFill="1"/>
    <xf numFmtId="0" fontId="0" fillId="0" borderId="0" xfId="0" applyFill="1"/>
    <xf numFmtId="0" fontId="3" fillId="0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058BF-260D-463E-8473-9F53EC31FDDD}">
  <dimension ref="A1:T37"/>
  <sheetViews>
    <sheetView workbookViewId="0">
      <selection activeCell="E26" sqref="E26"/>
    </sheetView>
  </sheetViews>
  <sheetFormatPr defaultRowHeight="14.4" x14ac:dyDescent="0.3"/>
  <cols>
    <col min="1" max="1" width="11.44140625" customWidth="1"/>
    <col min="2" max="2" width="16.33203125" customWidth="1"/>
    <col min="7" max="7" width="12.5546875" customWidth="1"/>
    <col min="12" max="12" width="12.33203125" customWidth="1"/>
    <col min="18" max="18" width="10.21875" customWidth="1"/>
  </cols>
  <sheetData>
    <row r="1" spans="1:20" ht="15" thickBot="1" x14ac:dyDescent="0.35">
      <c r="A1" s="1" t="s">
        <v>49</v>
      </c>
    </row>
    <row r="2" spans="1:20" x14ac:dyDescent="0.3">
      <c r="A2" s="4" t="s">
        <v>2</v>
      </c>
      <c r="B2" s="5" t="s">
        <v>0</v>
      </c>
      <c r="C2" s="5" t="s">
        <v>3</v>
      </c>
      <c r="D2" s="5" t="s">
        <v>4</v>
      </c>
      <c r="E2" s="6"/>
      <c r="F2" s="7" t="s">
        <v>5</v>
      </c>
      <c r="G2" s="7" t="s">
        <v>0</v>
      </c>
      <c r="H2" s="7" t="s">
        <v>3</v>
      </c>
      <c r="I2" s="7" t="s">
        <v>4</v>
      </c>
      <c r="J2" s="6"/>
      <c r="K2" s="8" t="s">
        <v>6</v>
      </c>
      <c r="L2" s="8" t="s">
        <v>0</v>
      </c>
      <c r="M2" s="8" t="s">
        <v>3</v>
      </c>
      <c r="N2" s="8" t="s">
        <v>4</v>
      </c>
      <c r="O2" s="15" t="str">
        <f>'Proti holubici'!Q20</f>
        <v>H0: Mezi mladšími a staršími není v hraní proti holubici žádný rozdíl</v>
      </c>
      <c r="P2" s="6"/>
      <c r="Q2" s="6"/>
      <c r="R2" s="6"/>
      <c r="S2" s="6"/>
      <c r="T2" s="9"/>
    </row>
    <row r="3" spans="1:20" x14ac:dyDescent="0.3">
      <c r="A3" s="10"/>
      <c r="B3" t="str">
        <f>'Proti holubici'!D21</f>
        <v>žádná zrada</v>
      </c>
      <c r="C3">
        <f>'Proti holubici'!E21</f>
        <v>108</v>
      </c>
      <c r="D3">
        <f>'Proti holubici'!F21</f>
        <v>58</v>
      </c>
      <c r="G3" t="str">
        <f>'Proti holubici'!I21</f>
        <v>žádná zrada</v>
      </c>
      <c r="H3">
        <f>'Proti holubici'!J21</f>
        <v>120.43137254901961</v>
      </c>
      <c r="I3">
        <f>'Proti holubici'!K21</f>
        <v>45.568627450980394</v>
      </c>
      <c r="L3" t="str">
        <f>'Proti holubici'!N21</f>
        <v>žádná zrada</v>
      </c>
      <c r="M3">
        <f>'Proti holubici'!O21</f>
        <v>1.2832123406184366</v>
      </c>
      <c r="N3">
        <f>'Proti holubici'!P21</f>
        <v>3.3913469002058645</v>
      </c>
      <c r="R3" t="str">
        <f>'Proti holubici'!T21</f>
        <v>X^2</v>
      </c>
      <c r="S3">
        <f>'Proti holubici'!U21</f>
        <v>11.112275827343128</v>
      </c>
      <c r="T3" s="11"/>
    </row>
    <row r="4" spans="1:20" x14ac:dyDescent="0.3">
      <c r="A4" s="10"/>
      <c r="B4" t="str">
        <f>'Proti holubici'!D22</f>
        <v>jedna zrada</v>
      </c>
      <c r="C4">
        <f>'Proti holubici'!E22</f>
        <v>70</v>
      </c>
      <c r="D4">
        <f>'Proti holubici'!F22</f>
        <v>16</v>
      </c>
      <c r="G4" t="str">
        <f>'Proti holubici'!I22</f>
        <v>jedna zrada</v>
      </c>
      <c r="H4">
        <f>'Proti holubici'!J22</f>
        <v>62.392156862745097</v>
      </c>
      <c r="I4">
        <f>'Proti holubici'!K22</f>
        <v>23.607843137254903</v>
      </c>
      <c r="L4" t="str">
        <f>'Proti holubici'!N22</f>
        <v>jedna zrada</v>
      </c>
      <c r="M4">
        <f>'Proti holubici'!O22</f>
        <v>0.92766911918758743</v>
      </c>
      <c r="N4">
        <f>'Proti holubici'!P22</f>
        <v>2.4516969578529095</v>
      </c>
      <c r="R4" t="str">
        <f>'Proti holubici'!T22</f>
        <v>df</v>
      </c>
      <c r="S4">
        <f>'Proti holubici'!U22</f>
        <v>3</v>
      </c>
      <c r="T4" s="11"/>
    </row>
    <row r="5" spans="1:20" x14ac:dyDescent="0.3">
      <c r="A5" s="10"/>
      <c r="B5" t="str">
        <f>'Proti holubici'!D23</f>
        <v>dvě zrady</v>
      </c>
      <c r="C5">
        <f>'Proti holubici'!E23</f>
        <v>30</v>
      </c>
      <c r="D5">
        <f>'Proti holubici'!F23</f>
        <v>5</v>
      </c>
      <c r="G5" t="str">
        <f>'Proti holubici'!I23</f>
        <v>dvě zrady</v>
      </c>
      <c r="H5">
        <f>'Proti holubici'!J23</f>
        <v>25.392156862745097</v>
      </c>
      <c r="I5">
        <f>'Proti holubici'!K23</f>
        <v>9.6078431372549016</v>
      </c>
      <c r="L5" t="str">
        <f>'Proti holubici'!N23</f>
        <v>dvě zrady</v>
      </c>
      <c r="M5">
        <f>'Proti holubici'!O23</f>
        <v>0.83617230676054255</v>
      </c>
      <c r="N5">
        <f>'Proti holubici'!P23</f>
        <v>2.2098839535814325</v>
      </c>
      <c r="R5" t="str">
        <f>'Proti holubici'!T23</f>
        <v>p-value</v>
      </c>
      <c r="S5">
        <f>'Proti holubici'!U23</f>
        <v>1.113399450337371E-2</v>
      </c>
      <c r="T5" s="11"/>
    </row>
    <row r="6" spans="1:20" x14ac:dyDescent="0.3">
      <c r="A6" s="10"/>
      <c r="B6" t="str">
        <f>'Proti holubici'!D24</f>
        <v>tři  a více zrad</v>
      </c>
      <c r="C6">
        <f>'Proti holubici'!E24</f>
        <v>14</v>
      </c>
      <c r="D6">
        <f>'Proti holubici'!F24</f>
        <v>5</v>
      </c>
      <c r="G6" t="str">
        <f>'Proti holubici'!I24</f>
        <v>tři a více zrady</v>
      </c>
      <c r="H6">
        <f>'Proti holubici'!J24</f>
        <v>13.784313725490197</v>
      </c>
      <c r="I6">
        <f>'Proti holubici'!K24</f>
        <v>5.215686274509804</v>
      </c>
      <c r="L6" t="str">
        <f>'Proti holubici'!N24</f>
        <v>tři a více zrady</v>
      </c>
      <c r="M6">
        <f>'Proti holubici'!O24</f>
        <v>3.3748919197835367E-3</v>
      </c>
      <c r="N6">
        <f>'Proti holubici'!P24</f>
        <v>8.9193572165708491E-3</v>
      </c>
      <c r="T6" s="11"/>
    </row>
    <row r="7" spans="1:20" x14ac:dyDescent="0.3">
      <c r="A7" s="10"/>
      <c r="R7" s="3" t="str">
        <f>'Proti holubici'!T25</f>
        <v>excel p-value</v>
      </c>
      <c r="S7" s="3">
        <f>'Proti holubici'!U25</f>
        <v>1.113399450337371E-2</v>
      </c>
      <c r="T7" s="11"/>
    </row>
    <row r="8" spans="1:20" ht="16.2" thickBot="1" x14ac:dyDescent="0.35">
      <c r="A8" s="12"/>
      <c r="B8" s="13" t="str">
        <f>'Proti holubici'!D26</f>
        <v>total</v>
      </c>
      <c r="C8" s="13">
        <f>'Proti holubici'!E26</f>
        <v>222</v>
      </c>
      <c r="D8" s="13">
        <f>'Proti holubici'!F26</f>
        <v>84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9" t="str">
        <f>'Proti holubici'!U26</f>
        <v>ZAMÍTÁME H0</v>
      </c>
      <c r="T8" s="14"/>
    </row>
    <row r="10" spans="1:20" ht="15" thickBot="1" x14ac:dyDescent="0.35">
      <c r="A10" s="1" t="s">
        <v>50</v>
      </c>
    </row>
    <row r="11" spans="1:20" x14ac:dyDescent="0.3">
      <c r="A11" s="4" t="s">
        <v>2</v>
      </c>
      <c r="B11" s="5" t="s">
        <v>0</v>
      </c>
      <c r="C11" s="5" t="s">
        <v>3</v>
      </c>
      <c r="D11" s="5" t="s">
        <v>4</v>
      </c>
      <c r="E11" s="6"/>
      <c r="F11" s="7" t="s">
        <v>5</v>
      </c>
      <c r="G11" s="7" t="s">
        <v>0</v>
      </c>
      <c r="H11" s="7" t="s">
        <v>3</v>
      </c>
      <c r="I11" s="7" t="s">
        <v>4</v>
      </c>
      <c r="J11" s="6"/>
      <c r="K11" s="8" t="s">
        <v>6</v>
      </c>
      <c r="L11" s="8" t="s">
        <v>0</v>
      </c>
      <c r="M11" s="8" t="s">
        <v>3</v>
      </c>
      <c r="N11" s="8" t="s">
        <v>4</v>
      </c>
      <c r="O11" s="15" t="s">
        <v>44</v>
      </c>
      <c r="P11" s="6"/>
      <c r="Q11" s="6"/>
      <c r="R11" s="6"/>
      <c r="S11" s="6"/>
      <c r="T11" s="9"/>
    </row>
    <row r="12" spans="1:20" x14ac:dyDescent="0.3">
      <c r="A12" s="10"/>
      <c r="B12" t="str">
        <f>'Proti jestřábovi'!D22</f>
        <v>žádná spolupráce</v>
      </c>
      <c r="C12">
        <f>'Proti jestřábovi'!E22</f>
        <v>47</v>
      </c>
      <c r="D12">
        <f>'Proti jestřábovi'!F22</f>
        <v>23</v>
      </c>
      <c r="G12" t="str">
        <f>'Proti jestřábovi'!I22</f>
        <v>žádná spolupráce</v>
      </c>
      <c r="H12">
        <f>'Proti jestřábovi'!J22</f>
        <v>48.192307692307693</v>
      </c>
      <c r="I12">
        <f>'Proti jestřábovi'!K22</f>
        <v>21.807692307692307</v>
      </c>
      <c r="L12" t="str">
        <f>'Proti jestřábovi'!N22</f>
        <v>žádná spolupráce</v>
      </c>
      <c r="M12">
        <f>'Proti jestřábovi'!O22</f>
        <v>2.949843452636754E-2</v>
      </c>
      <c r="N12">
        <f>'Proti jestřábovi'!P22</f>
        <v>6.5187898521231982E-2</v>
      </c>
      <c r="P12" t="str">
        <f>'Proti jestřábovi'!R22</f>
        <v>X^2</v>
      </c>
      <c r="Q12">
        <f>'Proti jestřábovi'!S22</f>
        <v>4.6144196660441024</v>
      </c>
      <c r="T12" s="11"/>
    </row>
    <row r="13" spans="1:20" x14ac:dyDescent="0.3">
      <c r="A13" s="10"/>
      <c r="B13" t="str">
        <f>'Proti jestřábovi'!D23</f>
        <v>jedna spolupráce</v>
      </c>
      <c r="C13">
        <f>'Proti jestřábovi'!E23</f>
        <v>74</v>
      </c>
      <c r="D13">
        <f>'Proti jestřábovi'!F23</f>
        <v>42</v>
      </c>
      <c r="G13" t="str">
        <f>'Proti jestřábovi'!I23</f>
        <v>jedna spolupráce</v>
      </c>
      <c r="H13">
        <f>'Proti jestřábovi'!J23</f>
        <v>79.861538461538458</v>
      </c>
      <c r="I13">
        <f>'Proti jestřábovi'!K23</f>
        <v>36.138461538461542</v>
      </c>
      <c r="L13" t="str">
        <f>'Proti jestřábovi'!N23</f>
        <v>jedna spolupráce</v>
      </c>
      <c r="M13">
        <f>'Proti jestřábovi'!O23</f>
        <v>0.43021501711542126</v>
      </c>
      <c r="N13">
        <f>'Proti jestřábovi'!P23</f>
        <v>0.95072207486000493</v>
      </c>
      <c r="P13" t="str">
        <f>'Proti jestřábovi'!R23</f>
        <v>df</v>
      </c>
      <c r="Q13">
        <f>'Proti jestřábovi'!S23</f>
        <v>3</v>
      </c>
      <c r="T13" s="11"/>
    </row>
    <row r="14" spans="1:20" x14ac:dyDescent="0.3">
      <c r="A14" s="10"/>
      <c r="B14" t="str">
        <f>'Proti jestřábovi'!D24</f>
        <v>dvě spolupráce</v>
      </c>
      <c r="C14">
        <f>'Proti jestřábovi'!E24</f>
        <v>43</v>
      </c>
      <c r="D14">
        <f>'Proti jestřábovi'!F24</f>
        <v>12</v>
      </c>
      <c r="G14" t="str">
        <f>'Proti jestřábovi'!I24</f>
        <v>dvě spolupráce</v>
      </c>
      <c r="H14">
        <f>'Proti jestřábovi'!J24</f>
        <v>37.865384615384613</v>
      </c>
      <c r="I14">
        <f>'Proti jestřábovi'!K24</f>
        <v>17.134615384615383</v>
      </c>
      <c r="L14" t="str">
        <f>'Proti jestřábovi'!N24</f>
        <v>dvě spolupráce</v>
      </c>
      <c r="M14">
        <f>'Proti jestřábovi'!O24</f>
        <v>0.69626323397273182</v>
      </c>
      <c r="N14">
        <f>'Proti jestřábovi'!P24</f>
        <v>1.5386557886557879</v>
      </c>
      <c r="P14" t="str">
        <f>'Proti jestřábovi'!R24</f>
        <v>p-value</v>
      </c>
      <c r="Q14">
        <f>'Proti jestřábovi'!S24</f>
        <v>0.20230857402541141</v>
      </c>
      <c r="T14" s="11"/>
    </row>
    <row r="15" spans="1:20" x14ac:dyDescent="0.3">
      <c r="A15" s="10"/>
      <c r="B15" t="str">
        <f>'Proti jestřábovi'!D25</f>
        <v>tři a více spoluprací</v>
      </c>
      <c r="C15">
        <f>'Proti jestřábovi'!E25</f>
        <v>15</v>
      </c>
      <c r="D15">
        <f>'Proti jestřábovi'!F25</f>
        <v>4</v>
      </c>
      <c r="G15" t="str">
        <f>'Proti jestřábovi'!I25</f>
        <v>tři a více spoluprací</v>
      </c>
      <c r="H15">
        <f>'Proti jestřábovi'!J25</f>
        <v>13.080769230769231</v>
      </c>
      <c r="I15">
        <f>'Proti jestřábovi'!K25</f>
        <v>5.9192307692307695</v>
      </c>
      <c r="L15" t="str">
        <f>'Proti jestřábovi'!N25</f>
        <v>tři a více spoluprací</v>
      </c>
      <c r="M15">
        <f>'Proti jestřábovi'!O25</f>
        <v>0.28159251803768104</v>
      </c>
      <c r="N15">
        <f>'Proti jestřábovi'!P25</f>
        <v>0.62228470035487593</v>
      </c>
      <c r="T15" s="11"/>
    </row>
    <row r="16" spans="1:20" x14ac:dyDescent="0.3">
      <c r="A16" s="10"/>
      <c r="P16" s="20" t="str">
        <f>'Proti jestřábovi'!R26</f>
        <v>excel p-value</v>
      </c>
      <c r="Q16" s="20">
        <f>'Proti jestřábovi'!S26</f>
        <v>0.20230857402541141</v>
      </c>
      <c r="T16" s="11"/>
    </row>
    <row r="17" spans="1:20" ht="15" thickBot="1" x14ac:dyDescent="0.35">
      <c r="A17" s="12"/>
      <c r="B17" s="13" t="str">
        <f>'Proti jestřábovi'!D27</f>
        <v>total</v>
      </c>
      <c r="C17" s="13">
        <f>'Proti jestřábovi'!E27</f>
        <v>179</v>
      </c>
      <c r="D17" s="13">
        <f>'Proti jestřábovi'!F27</f>
        <v>81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4"/>
    </row>
    <row r="19" spans="1:20" ht="15" thickBot="1" x14ac:dyDescent="0.35">
      <c r="A19" s="1" t="s">
        <v>51</v>
      </c>
    </row>
    <row r="20" spans="1:20" x14ac:dyDescent="0.3">
      <c r="A20" s="4" t="s">
        <v>2</v>
      </c>
      <c r="B20" s="5" t="s">
        <v>0</v>
      </c>
      <c r="C20" s="5" t="s">
        <v>3</v>
      </c>
      <c r="D20" s="5" t="s">
        <v>4</v>
      </c>
      <c r="E20" s="6"/>
      <c r="F20" s="7" t="s">
        <v>5</v>
      </c>
      <c r="G20" s="7" t="s">
        <v>0</v>
      </c>
      <c r="H20" s="7" t="s">
        <v>3</v>
      </c>
      <c r="I20" s="7" t="s">
        <v>4</v>
      </c>
      <c r="J20" s="6"/>
      <c r="K20" s="8" t="s">
        <v>6</v>
      </c>
      <c r="L20" s="8" t="s">
        <v>0</v>
      </c>
      <c r="M20" s="8" t="s">
        <v>3</v>
      </c>
      <c r="N20" s="8" t="s">
        <v>4</v>
      </c>
      <c r="O20" s="15" t="s">
        <v>46</v>
      </c>
      <c r="P20" s="6"/>
      <c r="Q20" s="6"/>
      <c r="R20" s="6"/>
      <c r="S20" s="6"/>
      <c r="T20" s="9"/>
    </row>
    <row r="21" spans="1:20" x14ac:dyDescent="0.3">
      <c r="A21" s="10"/>
      <c r="B21" t="str">
        <f>'Proti mstitelovi'!D21</f>
        <v>žádná zrada</v>
      </c>
      <c r="C21">
        <f>'Proti mstitelovi'!E21</f>
        <v>79</v>
      </c>
      <c r="D21">
        <f>'Proti mstitelovi'!F21</f>
        <v>61</v>
      </c>
      <c r="G21" t="str">
        <f>'Proti mstitelovi'!I21</f>
        <v>žádná zrada</v>
      </c>
      <c r="H21">
        <f>'Proti mstitelovi'!J21</f>
        <v>94.21052631578948</v>
      </c>
      <c r="I21">
        <f>'Proti mstitelovi'!K21</f>
        <v>45.789473684210527</v>
      </c>
      <c r="L21" t="str">
        <f>'Proti mstitelovi'!N21</f>
        <v>žádná zrada</v>
      </c>
      <c r="M21">
        <f>'Proti mstitelovi'!O21</f>
        <v>2.4557777124375204</v>
      </c>
      <c r="N21">
        <f>'Proti mstitelovi'!P21</f>
        <v>5.0526920750151234</v>
      </c>
      <c r="P21" t="str">
        <f>'Proti mstitelovi'!R21</f>
        <v>X^2</v>
      </c>
      <c r="Q21">
        <f>'Proti mstitelovi'!S21</f>
        <v>18.284759947772855</v>
      </c>
      <c r="T21" s="11"/>
    </row>
    <row r="22" spans="1:20" x14ac:dyDescent="0.3">
      <c r="A22" s="10"/>
      <c r="B22" t="str">
        <f>'Proti mstitelovi'!D22</f>
        <v>jedna zrada</v>
      </c>
      <c r="C22">
        <f>'Proti mstitelovi'!E22</f>
        <v>20</v>
      </c>
      <c r="D22">
        <f>'Proti mstitelovi'!F22</f>
        <v>5</v>
      </c>
      <c r="G22" t="str">
        <f>'Proti mstitelovi'!I22</f>
        <v>jedna zrada</v>
      </c>
      <c r="H22">
        <f>'Proti mstitelovi'!J22</f>
        <v>16.823308270676691</v>
      </c>
      <c r="I22">
        <f>'Proti mstitelovi'!K22</f>
        <v>8.1766917293233075</v>
      </c>
      <c r="L22" t="str">
        <f>'Proti mstitelovi'!N22</f>
        <v>jedna zrada</v>
      </c>
      <c r="M22">
        <f>'Proti mstitelovi'!O22</f>
        <v>0.59984458352585424</v>
      </c>
      <c r="N22">
        <f>'Proti mstitelovi'!P22</f>
        <v>1.2341629936911238</v>
      </c>
      <c r="P22" t="str">
        <f>'Proti mstitelovi'!R22</f>
        <v>df</v>
      </c>
      <c r="Q22">
        <f>'Proti mstitelovi'!S22</f>
        <v>4</v>
      </c>
      <c r="T22" s="11"/>
    </row>
    <row r="23" spans="1:20" x14ac:dyDescent="0.3">
      <c r="A23" s="10"/>
      <c r="B23" t="str">
        <f>'Proti mstitelovi'!D23</f>
        <v>dvě zrady</v>
      </c>
      <c r="C23">
        <f>'Proti mstitelovi'!E23</f>
        <v>32</v>
      </c>
      <c r="D23">
        <f>'Proti mstitelovi'!F23</f>
        <v>10</v>
      </c>
      <c r="G23" t="str">
        <f>'Proti mstitelovi'!I23</f>
        <v>dvě zrady</v>
      </c>
      <c r="H23">
        <f>'Proti mstitelovi'!J23</f>
        <v>28.263157894736842</v>
      </c>
      <c r="I23">
        <f>'Proti mstitelovi'!K23</f>
        <v>13.736842105263158</v>
      </c>
      <c r="L23" t="str">
        <f>'Proti mstitelovi'!N23</f>
        <v>dvě zrady</v>
      </c>
      <c r="M23">
        <f>'Proti mstitelovi'!O23</f>
        <v>0.4940703714593746</v>
      </c>
      <c r="N23">
        <f>'Proti mstitelovi'!P23</f>
        <v>1.016535591853196</v>
      </c>
      <c r="P23" t="str">
        <f>'Proti mstitelovi'!R23</f>
        <v>p-value</v>
      </c>
      <c r="Q23">
        <f>'Proti mstitelovi'!S23</f>
        <v>1.0855621757586784E-3</v>
      </c>
      <c r="T23" s="11"/>
    </row>
    <row r="24" spans="1:20" x14ac:dyDescent="0.3">
      <c r="A24" s="10"/>
      <c r="B24" t="str">
        <f>'Proti mstitelovi'!D24</f>
        <v>tři zrady</v>
      </c>
      <c r="C24">
        <f>'Proti mstitelovi'!E24</f>
        <v>35</v>
      </c>
      <c r="D24">
        <f>'Proti mstitelovi'!F24</f>
        <v>5</v>
      </c>
      <c r="G24" t="str">
        <f>'Proti mstitelovi'!I24</f>
        <v>tři zrady</v>
      </c>
      <c r="H24">
        <f>'Proti mstitelovi'!J24</f>
        <v>26.917293233082706</v>
      </c>
      <c r="I24">
        <f>'Proti mstitelovi'!K24</f>
        <v>13.082706766917294</v>
      </c>
      <c r="L24" t="str">
        <f>'Proti mstitelovi'!N24</f>
        <v>tři zrady</v>
      </c>
      <c r="M24">
        <f>'Proti mstitelovi'!O24</f>
        <v>2.4270697693955565</v>
      </c>
      <c r="N24">
        <f>'Proti mstitelovi'!P24</f>
        <v>4.9936263071471796</v>
      </c>
      <c r="T24" s="11"/>
    </row>
    <row r="25" spans="1:20" x14ac:dyDescent="0.3">
      <c r="A25" s="10"/>
      <c r="B25" t="str">
        <f>'Proti mstitelovi'!D25</f>
        <v>čtyři zrady</v>
      </c>
      <c r="C25">
        <f>'Proti mstitelovi'!E25</f>
        <v>13</v>
      </c>
      <c r="D25">
        <f>'Proti mstitelovi'!F25</f>
        <v>6</v>
      </c>
      <c r="G25" t="str">
        <f>'Proti mstitelovi'!I25</f>
        <v>čtyři zrady</v>
      </c>
      <c r="H25">
        <f>'Proti mstitelovi'!J25</f>
        <v>12.785714285714286</v>
      </c>
      <c r="I25">
        <f>'Proti mstitelovi'!K25</f>
        <v>6.2142857142857144</v>
      </c>
      <c r="L25" t="str">
        <f>'Proti mstitelovi'!N25</f>
        <v>čtyři zrady</v>
      </c>
      <c r="M25">
        <f>'Proti mstitelovi'!O25</f>
        <v>3.591380686352728E-3</v>
      </c>
      <c r="N25">
        <f>'Proti mstitelovi'!P25</f>
        <v>7.389162561576363E-3</v>
      </c>
      <c r="P25" s="3" t="str">
        <f>'Proti mstitelovi'!R25</f>
        <v>excel p-value</v>
      </c>
      <c r="Q25" s="3">
        <f>'Proti mstitelovi'!S25</f>
        <v>1.0855621757586784E-3</v>
      </c>
      <c r="T25" s="11"/>
    </row>
    <row r="26" spans="1:20" ht="15.6" x14ac:dyDescent="0.3">
      <c r="A26" s="10"/>
      <c r="B26" s="18"/>
      <c r="C26" s="18"/>
      <c r="D26" s="18"/>
      <c r="Q26" s="21" t="str">
        <f>'Proti mstitelovi'!S26</f>
        <v>ZAMÍTÁME H0</v>
      </c>
      <c r="T26" s="11"/>
    </row>
    <row r="27" spans="1:20" ht="15" thickBot="1" x14ac:dyDescent="0.35">
      <c r="A27" s="12"/>
      <c r="B27" s="13" t="str">
        <f>'Proti mstitelovi'!D27</f>
        <v>total</v>
      </c>
      <c r="C27" s="13">
        <f>'Proti mstitelovi'!E27</f>
        <v>179</v>
      </c>
      <c r="D27" s="13">
        <f>'Proti mstitelovi'!F27</f>
        <v>87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4"/>
    </row>
    <row r="29" spans="1:20" ht="15" thickBot="1" x14ac:dyDescent="0.35">
      <c r="A29" s="1" t="s">
        <v>52</v>
      </c>
    </row>
    <row r="30" spans="1:20" x14ac:dyDescent="0.3">
      <c r="A30" s="4" t="s">
        <v>2</v>
      </c>
      <c r="B30" s="5" t="s">
        <v>0</v>
      </c>
      <c r="C30" s="5" t="s">
        <v>3</v>
      </c>
      <c r="D30" s="5" t="s">
        <v>4</v>
      </c>
      <c r="E30" s="6"/>
      <c r="F30" s="7" t="s">
        <v>5</v>
      </c>
      <c r="G30" s="7" t="s">
        <v>0</v>
      </c>
      <c r="H30" s="7" t="s">
        <v>3</v>
      </c>
      <c r="I30" s="7" t="s">
        <v>4</v>
      </c>
      <c r="J30" s="6"/>
      <c r="K30" s="8" t="s">
        <v>6</v>
      </c>
      <c r="L30" s="8" t="s">
        <v>0</v>
      </c>
      <c r="M30" s="8" t="s">
        <v>3</v>
      </c>
      <c r="N30" s="8" t="s">
        <v>4</v>
      </c>
      <c r="O30" s="15" t="s">
        <v>48</v>
      </c>
      <c r="P30" s="6"/>
      <c r="Q30" s="6"/>
      <c r="R30" s="6"/>
      <c r="S30" s="6"/>
      <c r="T30" s="9"/>
    </row>
    <row r="31" spans="1:20" x14ac:dyDescent="0.3">
      <c r="A31" s="10"/>
      <c r="B31" t="str">
        <f>'Proti kopírákovi'!D20</f>
        <v>žádná zrada</v>
      </c>
      <c r="C31">
        <f>'Proti kopírákovi'!E20</f>
        <v>104</v>
      </c>
      <c r="D31">
        <f>'Proti kopírákovi'!F20</f>
        <v>61</v>
      </c>
      <c r="G31" t="str">
        <f>'Proti kopírákovi'!I20</f>
        <v>žádná zrada</v>
      </c>
      <c r="H31">
        <f>'Proti kopírákovi'!J20</f>
        <v>113.08988764044943</v>
      </c>
      <c r="I31">
        <f>'Proti kopírákovi'!K20</f>
        <v>51.91011235955056</v>
      </c>
      <c r="L31" t="str">
        <f>'Proti kopírákovi'!N20</f>
        <v>žádná zrada</v>
      </c>
      <c r="M31">
        <f>'Proti kopírákovi'!O20</f>
        <v>0.73062286151252742</v>
      </c>
      <c r="N31">
        <f>'Proti kopírákovi'!P20</f>
        <v>1.5917140911522942</v>
      </c>
      <c r="P31" t="str">
        <f>'Proti kopírákovi'!R20</f>
        <v>X^2</v>
      </c>
      <c r="Q31">
        <f>'Proti kopírákovi'!S20</f>
        <v>8.7860499419030056</v>
      </c>
      <c r="T31" s="11"/>
    </row>
    <row r="32" spans="1:20" x14ac:dyDescent="0.3">
      <c r="A32" s="10"/>
      <c r="B32" t="str">
        <f>'Proti kopírákovi'!D21</f>
        <v>jedna zrada</v>
      </c>
      <c r="C32">
        <f>'Proti kopírákovi'!E21</f>
        <v>25</v>
      </c>
      <c r="D32">
        <f>'Proti kopírákovi'!F21</f>
        <v>5</v>
      </c>
      <c r="G32" t="str">
        <f>'Proti kopírákovi'!I21</f>
        <v>jedna zrada</v>
      </c>
      <c r="H32">
        <f>'Proti kopírákovi'!J21</f>
        <v>20.561797752808989</v>
      </c>
      <c r="I32">
        <f>'Proti kopírákovi'!K21</f>
        <v>9.4382022471910112</v>
      </c>
      <c r="L32" t="str">
        <f>'Proti kopírákovi'!N21</f>
        <v>jedna zrada</v>
      </c>
      <c r="M32">
        <f>'Proti kopírákovi'!O21</f>
        <v>0.95797261619696683</v>
      </c>
      <c r="N32">
        <f>'Proti kopírákovi'!P21</f>
        <v>2.0870117710005349</v>
      </c>
      <c r="P32" t="str">
        <f>'Proti kopírákovi'!R21</f>
        <v>df</v>
      </c>
      <c r="Q32">
        <f>'Proti kopírákovi'!S21</f>
        <v>3</v>
      </c>
      <c r="T32" s="11"/>
    </row>
    <row r="33" spans="1:20" x14ac:dyDescent="0.3">
      <c r="A33" s="10"/>
      <c r="B33" t="str">
        <f>'Proti kopírákovi'!D22</f>
        <v>dvě zrady</v>
      </c>
      <c r="C33">
        <f>'Proti kopírákovi'!E22</f>
        <v>19</v>
      </c>
      <c r="D33">
        <f>'Proti kopírákovi'!F22</f>
        <v>10</v>
      </c>
      <c r="G33" t="str">
        <f>'Proti kopírákovi'!I22</f>
        <v>dvě zrady</v>
      </c>
      <c r="H33">
        <f>'Proti kopírákovi'!J22</f>
        <v>19.876404494382022</v>
      </c>
      <c r="I33">
        <f>'Proti kopírákovi'!K22</f>
        <v>9.1235955056179776</v>
      </c>
      <c r="L33" t="str">
        <f>'Proti kopírákovi'!N22</f>
        <v>dvě zrady</v>
      </c>
      <c r="M33">
        <f>'Proti kopírákovi'!O22</f>
        <v>3.8643047236742646E-2</v>
      </c>
      <c r="N33">
        <f>'Proti kopírákovi'!P22</f>
        <v>8.4186638622903612E-2</v>
      </c>
      <c r="P33" t="str">
        <f>'Proti kopírákovi'!R22</f>
        <v>p-value</v>
      </c>
      <c r="Q33">
        <f>'Proti kopírákovi'!S22</f>
        <v>3.2274958339815973E-2</v>
      </c>
      <c r="T33" s="11"/>
    </row>
    <row r="34" spans="1:20" x14ac:dyDescent="0.3">
      <c r="A34" s="10"/>
      <c r="B34" t="str">
        <f>'Proti kopírákovi'!D23</f>
        <v>tři zrady a více</v>
      </c>
      <c r="C34">
        <f>'Proti kopírákovi'!E23</f>
        <v>35</v>
      </c>
      <c r="D34">
        <f>'Proti kopírákovi'!F23</f>
        <v>8</v>
      </c>
      <c r="G34" t="str">
        <f>'Proti kopírákovi'!I23</f>
        <v>tři zrady a více</v>
      </c>
      <c r="H34">
        <f>'Proti kopírákovi'!J23</f>
        <v>29.471910112359552</v>
      </c>
      <c r="I34">
        <f>'Proti kopírákovi'!K23</f>
        <v>13.52808988764045</v>
      </c>
      <c r="L34" t="str">
        <f>'Proti kopírákovi'!N23</f>
        <v>tři zrady a více</v>
      </c>
      <c r="M34">
        <f>'Proti kopírákovi'!O23</f>
        <v>1.0369120185738083</v>
      </c>
      <c r="N34">
        <f>'Proti kopírákovi'!P23</f>
        <v>2.2589868976072269</v>
      </c>
      <c r="T34" s="11"/>
    </row>
    <row r="35" spans="1:20" x14ac:dyDescent="0.3">
      <c r="A35" s="10"/>
      <c r="P35" s="3" t="str">
        <f>'Proti kopírákovi'!R24</f>
        <v>excel p-value</v>
      </c>
      <c r="Q35" s="3">
        <f>'Proti kopírákovi'!S24</f>
        <v>3.2274958339815973E-2</v>
      </c>
      <c r="T35" s="11"/>
    </row>
    <row r="36" spans="1:20" ht="15.6" x14ac:dyDescent="0.3">
      <c r="A36" s="10"/>
      <c r="Q36" s="21" t="str">
        <f>'Proti kopírákovi'!S25</f>
        <v>ZAMÍTÁME H0</v>
      </c>
      <c r="T36" s="11"/>
    </row>
    <row r="37" spans="1:20" ht="15" thickBot="1" x14ac:dyDescent="0.35">
      <c r="A37" s="12"/>
      <c r="B37" s="13" t="str">
        <f>'Proti kopírákovi'!D26</f>
        <v>total</v>
      </c>
      <c r="C37" s="13">
        <f>'Proti kopírákovi'!E26</f>
        <v>183</v>
      </c>
      <c r="D37" s="13">
        <f>'Proti kopírákovi'!F26</f>
        <v>84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4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D5558-7A77-484E-A4E9-958500C6C526}">
  <dimension ref="A1:U304"/>
  <sheetViews>
    <sheetView topLeftCell="B1" workbookViewId="0">
      <selection activeCell="J11" sqref="J11"/>
    </sheetView>
  </sheetViews>
  <sheetFormatPr defaultRowHeight="14.4" x14ac:dyDescent="0.3"/>
  <cols>
    <col min="1" max="1" width="9.33203125" customWidth="1"/>
    <col min="2" max="2" width="10.33203125" customWidth="1"/>
    <col min="3" max="3" width="12.33203125" customWidth="1"/>
    <col min="4" max="4" width="12" customWidth="1"/>
    <col min="9" max="9" width="14.5546875" customWidth="1"/>
    <col min="14" max="14" width="12.77734375" customWidth="1"/>
    <col min="21" max="21" width="14" customWidth="1"/>
  </cols>
  <sheetData>
    <row r="1" spans="1:19" x14ac:dyDescent="0.3">
      <c r="A1" s="1" t="s">
        <v>0</v>
      </c>
      <c r="B1" s="1" t="s">
        <v>1</v>
      </c>
      <c r="C1" s="2" t="s">
        <v>2</v>
      </c>
      <c r="D1" s="2" t="s">
        <v>0</v>
      </c>
      <c r="E1" s="2" t="s">
        <v>3</v>
      </c>
      <c r="F1" s="2" t="s">
        <v>4</v>
      </c>
      <c r="H1" s="22"/>
      <c r="I1" s="22"/>
      <c r="J1" s="22"/>
      <c r="K1" s="22"/>
      <c r="L1" s="23"/>
      <c r="M1" s="22"/>
      <c r="N1" s="22"/>
      <c r="O1" s="22"/>
      <c r="P1" s="22"/>
      <c r="Q1" s="23"/>
      <c r="R1" s="22"/>
      <c r="S1" s="23"/>
    </row>
    <row r="2" spans="1:19" x14ac:dyDescent="0.3">
      <c r="A2" t="s">
        <v>19</v>
      </c>
      <c r="B2" t="s">
        <v>7</v>
      </c>
      <c r="D2" t="s">
        <v>19</v>
      </c>
      <c r="E2">
        <f>COUNTIF(A2:A215,D2)</f>
        <v>4</v>
      </c>
      <c r="F2">
        <f>COUNTIF(A216:A304,D2)</f>
        <v>0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x14ac:dyDescent="0.3">
      <c r="A3" t="s">
        <v>20</v>
      </c>
      <c r="B3" t="s">
        <v>7</v>
      </c>
      <c r="D3" t="s">
        <v>20</v>
      </c>
      <c r="E3">
        <f t="shared" ref="E3:E17" si="0">COUNTIF(A3:A216,D3)</f>
        <v>53</v>
      </c>
      <c r="F3">
        <f t="shared" ref="F3:F17" si="1">COUNTIF(A217:A305,D3)</f>
        <v>15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x14ac:dyDescent="0.3">
      <c r="A4" t="s">
        <v>20</v>
      </c>
      <c r="B4" t="s">
        <v>7</v>
      </c>
      <c r="D4" t="s">
        <v>21</v>
      </c>
      <c r="E4">
        <f t="shared" si="0"/>
        <v>108</v>
      </c>
      <c r="F4">
        <f t="shared" si="1"/>
        <v>58</v>
      </c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x14ac:dyDescent="0.3">
      <c r="A5" t="s">
        <v>20</v>
      </c>
      <c r="B5" t="s">
        <v>7</v>
      </c>
      <c r="D5" t="s">
        <v>22</v>
      </c>
      <c r="E5">
        <f t="shared" si="0"/>
        <v>7</v>
      </c>
      <c r="F5">
        <f t="shared" si="1"/>
        <v>0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1:19" x14ac:dyDescent="0.3">
      <c r="A6" t="s">
        <v>21</v>
      </c>
      <c r="B6" t="s">
        <v>7</v>
      </c>
      <c r="D6" t="s">
        <v>23</v>
      </c>
      <c r="E6">
        <f t="shared" si="0"/>
        <v>9</v>
      </c>
      <c r="F6">
        <f t="shared" si="1"/>
        <v>2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19" x14ac:dyDescent="0.3">
      <c r="A7" t="s">
        <v>21</v>
      </c>
      <c r="B7" t="s">
        <v>7</v>
      </c>
      <c r="D7" t="s">
        <v>24</v>
      </c>
      <c r="E7">
        <f t="shared" si="0"/>
        <v>2</v>
      </c>
      <c r="F7">
        <f t="shared" si="1"/>
        <v>0</v>
      </c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</row>
    <row r="8" spans="1:19" x14ac:dyDescent="0.3">
      <c r="A8" t="s">
        <v>21</v>
      </c>
      <c r="B8" t="s">
        <v>7</v>
      </c>
      <c r="D8" t="s">
        <v>25</v>
      </c>
      <c r="E8">
        <f t="shared" si="0"/>
        <v>3</v>
      </c>
      <c r="F8">
        <f t="shared" si="1"/>
        <v>0</v>
      </c>
    </row>
    <row r="9" spans="1:19" x14ac:dyDescent="0.3">
      <c r="A9" t="s">
        <v>21</v>
      </c>
      <c r="B9" t="s">
        <v>7</v>
      </c>
      <c r="D9" t="s">
        <v>26</v>
      </c>
      <c r="E9">
        <f t="shared" si="0"/>
        <v>3</v>
      </c>
      <c r="F9">
        <f t="shared" si="1"/>
        <v>1</v>
      </c>
    </row>
    <row r="10" spans="1:19" x14ac:dyDescent="0.3">
      <c r="A10" t="s">
        <v>22</v>
      </c>
      <c r="B10" t="s">
        <v>7</v>
      </c>
      <c r="D10" t="s">
        <v>27</v>
      </c>
      <c r="E10">
        <f t="shared" si="0"/>
        <v>9</v>
      </c>
      <c r="F10">
        <f t="shared" si="1"/>
        <v>2</v>
      </c>
    </row>
    <row r="11" spans="1:19" x14ac:dyDescent="0.3">
      <c r="A11" t="s">
        <v>20</v>
      </c>
      <c r="B11" t="s">
        <v>7</v>
      </c>
      <c r="D11" t="s">
        <v>28</v>
      </c>
      <c r="E11">
        <f t="shared" si="0"/>
        <v>8</v>
      </c>
      <c r="F11">
        <f t="shared" si="1"/>
        <v>3</v>
      </c>
    </row>
    <row r="12" spans="1:19" x14ac:dyDescent="0.3">
      <c r="A12" t="s">
        <v>20</v>
      </c>
      <c r="B12" t="s">
        <v>7</v>
      </c>
      <c r="D12" t="s">
        <v>29</v>
      </c>
      <c r="E12">
        <f t="shared" si="0"/>
        <v>1</v>
      </c>
      <c r="F12">
        <f t="shared" si="1"/>
        <v>2</v>
      </c>
    </row>
    <row r="13" spans="1:19" x14ac:dyDescent="0.3">
      <c r="A13" t="s">
        <v>20</v>
      </c>
      <c r="B13" t="s">
        <v>7</v>
      </c>
      <c r="D13" t="s">
        <v>19</v>
      </c>
      <c r="E13">
        <f t="shared" si="0"/>
        <v>3</v>
      </c>
      <c r="F13">
        <f t="shared" si="1"/>
        <v>0</v>
      </c>
    </row>
    <row r="14" spans="1:19" x14ac:dyDescent="0.3">
      <c r="A14" t="s">
        <v>21</v>
      </c>
      <c r="B14" t="s">
        <v>7</v>
      </c>
      <c r="D14" t="s">
        <v>30</v>
      </c>
      <c r="E14">
        <f t="shared" si="0"/>
        <v>4</v>
      </c>
      <c r="F14">
        <f t="shared" si="1"/>
        <v>1</v>
      </c>
    </row>
    <row r="15" spans="1:19" x14ac:dyDescent="0.3">
      <c r="A15" t="s">
        <v>21</v>
      </c>
      <c r="B15" t="s">
        <v>7</v>
      </c>
      <c r="D15" t="s">
        <v>31</v>
      </c>
      <c r="E15">
        <f t="shared" si="0"/>
        <v>5</v>
      </c>
      <c r="F15">
        <f t="shared" si="1"/>
        <v>0</v>
      </c>
    </row>
    <row r="16" spans="1:19" x14ac:dyDescent="0.3">
      <c r="A16" t="s">
        <v>21</v>
      </c>
      <c r="B16" t="s">
        <v>7</v>
      </c>
      <c r="D16" t="s">
        <v>32</v>
      </c>
      <c r="E16">
        <f t="shared" si="0"/>
        <v>1</v>
      </c>
      <c r="F16">
        <f t="shared" si="1"/>
        <v>0</v>
      </c>
    </row>
    <row r="17" spans="1:21" x14ac:dyDescent="0.3">
      <c r="A17" t="s">
        <v>20</v>
      </c>
      <c r="B17" t="s">
        <v>7</v>
      </c>
      <c r="D17" t="s">
        <v>33</v>
      </c>
      <c r="E17">
        <f t="shared" si="0"/>
        <v>0</v>
      </c>
      <c r="F17">
        <f t="shared" si="1"/>
        <v>2</v>
      </c>
    </row>
    <row r="18" spans="1:21" x14ac:dyDescent="0.3">
      <c r="A18" t="s">
        <v>21</v>
      </c>
      <c r="B18" t="s">
        <v>7</v>
      </c>
      <c r="D18" t="s">
        <v>12</v>
      </c>
      <c r="E18">
        <f>SUM(E2:E17)</f>
        <v>220</v>
      </c>
      <c r="F18">
        <f>SUM(F2:F17)</f>
        <v>86</v>
      </c>
    </row>
    <row r="19" spans="1:21" ht="15" thickBot="1" x14ac:dyDescent="0.35">
      <c r="A19" t="s">
        <v>20</v>
      </c>
      <c r="B19" t="s">
        <v>7</v>
      </c>
    </row>
    <row r="20" spans="1:21" x14ac:dyDescent="0.3">
      <c r="A20" t="s">
        <v>23</v>
      </c>
      <c r="B20" t="s">
        <v>7</v>
      </c>
      <c r="C20" s="4" t="s">
        <v>2</v>
      </c>
      <c r="D20" s="5" t="s">
        <v>0</v>
      </c>
      <c r="E20" s="5" t="s">
        <v>3</v>
      </c>
      <c r="F20" s="5" t="s">
        <v>4</v>
      </c>
      <c r="G20" s="6"/>
      <c r="H20" s="7" t="s">
        <v>5</v>
      </c>
      <c r="I20" s="7" t="s">
        <v>0</v>
      </c>
      <c r="J20" s="7" t="s">
        <v>3</v>
      </c>
      <c r="K20" s="7" t="s">
        <v>4</v>
      </c>
      <c r="L20" s="6"/>
      <c r="M20" s="8" t="s">
        <v>6</v>
      </c>
      <c r="N20" s="8" t="s">
        <v>0</v>
      </c>
      <c r="O20" s="8" t="s">
        <v>3</v>
      </c>
      <c r="P20" s="8" t="s">
        <v>4</v>
      </c>
      <c r="Q20" s="15" t="s">
        <v>43</v>
      </c>
      <c r="R20" s="6"/>
      <c r="S20" s="6"/>
      <c r="T20" s="15"/>
      <c r="U20" s="9"/>
    </row>
    <row r="21" spans="1:21" x14ac:dyDescent="0.3">
      <c r="A21" t="s">
        <v>21</v>
      </c>
      <c r="B21" t="s">
        <v>7</v>
      </c>
      <c r="C21" s="10"/>
      <c r="D21" t="s">
        <v>14</v>
      </c>
      <c r="E21">
        <f>E4</f>
        <v>108</v>
      </c>
      <c r="F21">
        <f>F4</f>
        <v>58</v>
      </c>
      <c r="I21" t="s">
        <v>14</v>
      </c>
      <c r="J21">
        <f>((E21+F21)*$E$26)/($E$26+$F$26)</f>
        <v>120.43137254901961</v>
      </c>
      <c r="K21">
        <f>((E21+F21)*$F$26)/($F$26+$E$26)</f>
        <v>45.568627450980394</v>
      </c>
      <c r="N21" t="s">
        <v>14</v>
      </c>
      <c r="O21">
        <f>(E21-J21)^2/J21</f>
        <v>1.2832123406184366</v>
      </c>
      <c r="P21">
        <f>(F21-K21)^2/K21</f>
        <v>3.3913469002058645</v>
      </c>
      <c r="T21" t="s">
        <v>8</v>
      </c>
      <c r="U21" s="11">
        <f>SUM(O21:P24)</f>
        <v>11.112275827343128</v>
      </c>
    </row>
    <row r="22" spans="1:21" x14ac:dyDescent="0.3">
      <c r="A22" t="s">
        <v>20</v>
      </c>
      <c r="B22" t="s">
        <v>7</v>
      </c>
      <c r="C22" s="10"/>
      <c r="D22" t="s">
        <v>15</v>
      </c>
      <c r="E22">
        <f>E2+E3+E5+E9+E13</f>
        <v>70</v>
      </c>
      <c r="F22">
        <f>F2+F3+F5+F9+F13</f>
        <v>16</v>
      </c>
      <c r="I22" t="s">
        <v>15</v>
      </c>
      <c r="J22">
        <f t="shared" ref="J22:J24" si="2">((E22+F22)*$E$26)/($E$26+$F$26)</f>
        <v>62.392156862745097</v>
      </c>
      <c r="K22">
        <f t="shared" ref="K22:K24" si="3">((E22+F22)*$F$26)/($F$26+$E$26)</f>
        <v>23.607843137254903</v>
      </c>
      <c r="N22" t="s">
        <v>15</v>
      </c>
      <c r="O22">
        <f t="shared" ref="O22:P24" si="4">(E22-J22)^2/J22</f>
        <v>0.92766911918758743</v>
      </c>
      <c r="P22">
        <f t="shared" si="4"/>
        <v>2.4516969578529095</v>
      </c>
      <c r="T22" t="s">
        <v>9</v>
      </c>
      <c r="U22" s="11">
        <f>(4-1)*(2-1)</f>
        <v>3</v>
      </c>
    </row>
    <row r="23" spans="1:21" x14ac:dyDescent="0.3">
      <c r="A23" t="s">
        <v>21</v>
      </c>
      <c r="B23" t="s">
        <v>7</v>
      </c>
      <c r="C23" s="10"/>
      <c r="D23" t="s">
        <v>16</v>
      </c>
      <c r="E23">
        <f>E7+E8+E10+E11+E15+E13</f>
        <v>30</v>
      </c>
      <c r="F23">
        <f>F7+F8+F10+F11+F15+F13</f>
        <v>5</v>
      </c>
      <c r="I23" t="s">
        <v>16</v>
      </c>
      <c r="J23">
        <f t="shared" si="2"/>
        <v>25.392156862745097</v>
      </c>
      <c r="K23">
        <f t="shared" si="3"/>
        <v>9.6078431372549016</v>
      </c>
      <c r="N23" t="s">
        <v>16</v>
      </c>
      <c r="O23">
        <f t="shared" si="4"/>
        <v>0.83617230676054255</v>
      </c>
      <c r="P23">
        <f t="shared" si="4"/>
        <v>2.2098839535814325</v>
      </c>
      <c r="T23" t="s">
        <v>10</v>
      </c>
      <c r="U23" s="11">
        <f>_xlfn.CHISQ.DIST.RT(U21,U22)</f>
        <v>1.113399450337371E-2</v>
      </c>
    </row>
    <row r="24" spans="1:21" x14ac:dyDescent="0.3">
      <c r="A24" t="s">
        <v>20</v>
      </c>
      <c r="B24" t="s">
        <v>7</v>
      </c>
      <c r="C24" s="10"/>
      <c r="D24" t="s">
        <v>40</v>
      </c>
      <c r="E24">
        <f>E17+E16+E14+E6</f>
        <v>14</v>
      </c>
      <c r="F24">
        <f>F17+F16+F14+F6</f>
        <v>5</v>
      </c>
      <c r="I24" t="s">
        <v>41</v>
      </c>
      <c r="J24">
        <f t="shared" si="2"/>
        <v>13.784313725490197</v>
      </c>
      <c r="K24">
        <f t="shared" si="3"/>
        <v>5.215686274509804</v>
      </c>
      <c r="N24" t="s">
        <v>41</v>
      </c>
      <c r="O24">
        <f t="shared" si="4"/>
        <v>3.3748919197835367E-3</v>
      </c>
      <c r="P24">
        <f t="shared" si="4"/>
        <v>8.9193572165708491E-3</v>
      </c>
      <c r="U24" s="11"/>
    </row>
    <row r="25" spans="1:21" x14ac:dyDescent="0.3">
      <c r="A25" t="s">
        <v>22</v>
      </c>
      <c r="B25" t="s">
        <v>7</v>
      </c>
      <c r="C25" s="10"/>
      <c r="T25" s="1" t="s">
        <v>11</v>
      </c>
      <c r="U25" s="16">
        <f>_xlfn.CHISQ.TEST(E21:F24,J21:K24)</f>
        <v>1.113399450337371E-2</v>
      </c>
    </row>
    <row r="26" spans="1:21" ht="15" thickBot="1" x14ac:dyDescent="0.35">
      <c r="A26" t="s">
        <v>21</v>
      </c>
      <c r="B26" t="s">
        <v>7</v>
      </c>
      <c r="C26" s="12"/>
      <c r="D26" s="13" t="s">
        <v>34</v>
      </c>
      <c r="E26" s="13">
        <f>SUM(E21:E25)</f>
        <v>222</v>
      </c>
      <c r="F26" s="13">
        <f>SUM(F21:F25)</f>
        <v>84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7" t="s">
        <v>35</v>
      </c>
    </row>
    <row r="27" spans="1:21" x14ac:dyDescent="0.3">
      <c r="A27" t="s">
        <v>21</v>
      </c>
      <c r="B27" t="s">
        <v>7</v>
      </c>
    </row>
    <row r="28" spans="1:21" x14ac:dyDescent="0.3">
      <c r="A28" t="s">
        <v>24</v>
      </c>
      <c r="B28" t="s">
        <v>7</v>
      </c>
    </row>
    <row r="29" spans="1:21" x14ac:dyDescent="0.3">
      <c r="A29" t="s">
        <v>25</v>
      </c>
      <c r="B29" t="s">
        <v>7</v>
      </c>
    </row>
    <row r="30" spans="1:21" x14ac:dyDescent="0.3">
      <c r="A30" t="s">
        <v>21</v>
      </c>
      <c r="B30" t="s">
        <v>7</v>
      </c>
    </row>
    <row r="31" spans="1:21" x14ac:dyDescent="0.3">
      <c r="A31" t="s">
        <v>21</v>
      </c>
      <c r="B31" t="s">
        <v>7</v>
      </c>
    </row>
    <row r="32" spans="1:21" x14ac:dyDescent="0.3">
      <c r="A32" t="s">
        <v>20</v>
      </c>
      <c r="B32" t="s">
        <v>7</v>
      </c>
    </row>
    <row r="33" spans="1:2" x14ac:dyDescent="0.3">
      <c r="A33" t="s">
        <v>21</v>
      </c>
      <c r="B33" t="s">
        <v>7</v>
      </c>
    </row>
    <row r="34" spans="1:2" x14ac:dyDescent="0.3">
      <c r="A34" t="s">
        <v>21</v>
      </c>
      <c r="B34" t="s">
        <v>7</v>
      </c>
    </row>
    <row r="35" spans="1:2" x14ac:dyDescent="0.3">
      <c r="A35" t="s">
        <v>21</v>
      </c>
      <c r="B35" t="s">
        <v>7</v>
      </c>
    </row>
    <row r="36" spans="1:2" x14ac:dyDescent="0.3">
      <c r="A36" t="s">
        <v>21</v>
      </c>
      <c r="B36" t="s">
        <v>7</v>
      </c>
    </row>
    <row r="37" spans="1:2" x14ac:dyDescent="0.3">
      <c r="A37" t="s">
        <v>21</v>
      </c>
      <c r="B37" t="s">
        <v>7</v>
      </c>
    </row>
    <row r="38" spans="1:2" x14ac:dyDescent="0.3">
      <c r="A38" t="s">
        <v>26</v>
      </c>
      <c r="B38" t="s">
        <v>7</v>
      </c>
    </row>
    <row r="39" spans="1:2" x14ac:dyDescent="0.3">
      <c r="A39" t="s">
        <v>21</v>
      </c>
      <c r="B39" t="s">
        <v>7</v>
      </c>
    </row>
    <row r="40" spans="1:2" x14ac:dyDescent="0.3">
      <c r="A40" t="s">
        <v>20</v>
      </c>
      <c r="B40" t="s">
        <v>7</v>
      </c>
    </row>
    <row r="41" spans="1:2" x14ac:dyDescent="0.3">
      <c r="A41" t="s">
        <v>21</v>
      </c>
      <c r="B41" t="s">
        <v>7</v>
      </c>
    </row>
    <row r="42" spans="1:2" x14ac:dyDescent="0.3">
      <c r="A42" t="s">
        <v>21</v>
      </c>
      <c r="B42" t="s">
        <v>7</v>
      </c>
    </row>
    <row r="43" spans="1:2" x14ac:dyDescent="0.3">
      <c r="A43" t="s">
        <v>21</v>
      </c>
      <c r="B43" t="s">
        <v>7</v>
      </c>
    </row>
    <row r="44" spans="1:2" x14ac:dyDescent="0.3">
      <c r="A44" t="s">
        <v>21</v>
      </c>
      <c r="B44" t="s">
        <v>7</v>
      </c>
    </row>
    <row r="45" spans="1:2" x14ac:dyDescent="0.3">
      <c r="A45" t="s">
        <v>21</v>
      </c>
      <c r="B45" t="s">
        <v>7</v>
      </c>
    </row>
    <row r="46" spans="1:2" x14ac:dyDescent="0.3">
      <c r="A46" t="s">
        <v>21</v>
      </c>
      <c r="B46" t="s">
        <v>7</v>
      </c>
    </row>
    <row r="47" spans="1:2" x14ac:dyDescent="0.3">
      <c r="A47" t="s">
        <v>21</v>
      </c>
      <c r="B47" t="s">
        <v>7</v>
      </c>
    </row>
    <row r="48" spans="1:2" x14ac:dyDescent="0.3">
      <c r="A48" t="s">
        <v>21</v>
      </c>
      <c r="B48" t="s">
        <v>7</v>
      </c>
    </row>
    <row r="49" spans="1:2" x14ac:dyDescent="0.3">
      <c r="A49" t="s">
        <v>20</v>
      </c>
      <c r="B49" t="s">
        <v>7</v>
      </c>
    </row>
    <row r="50" spans="1:2" x14ac:dyDescent="0.3">
      <c r="A50" t="s">
        <v>21</v>
      </c>
      <c r="B50" t="s">
        <v>7</v>
      </c>
    </row>
    <row r="51" spans="1:2" x14ac:dyDescent="0.3">
      <c r="A51" t="s">
        <v>25</v>
      </c>
      <c r="B51" t="s">
        <v>7</v>
      </c>
    </row>
    <row r="52" spans="1:2" x14ac:dyDescent="0.3">
      <c r="A52" t="s">
        <v>21</v>
      </c>
      <c r="B52" t="s">
        <v>7</v>
      </c>
    </row>
    <row r="53" spans="1:2" x14ac:dyDescent="0.3">
      <c r="A53" t="s">
        <v>21</v>
      </c>
      <c r="B53" t="s">
        <v>7</v>
      </c>
    </row>
    <row r="54" spans="1:2" x14ac:dyDescent="0.3">
      <c r="A54" t="s">
        <v>20</v>
      </c>
      <c r="B54" t="s">
        <v>7</v>
      </c>
    </row>
    <row r="55" spans="1:2" x14ac:dyDescent="0.3">
      <c r="A55" t="s">
        <v>21</v>
      </c>
      <c r="B55" t="s">
        <v>7</v>
      </c>
    </row>
    <row r="56" spans="1:2" x14ac:dyDescent="0.3">
      <c r="A56" t="s">
        <v>21</v>
      </c>
      <c r="B56" t="s">
        <v>7</v>
      </c>
    </row>
    <row r="57" spans="1:2" x14ac:dyDescent="0.3">
      <c r="A57" t="s">
        <v>21</v>
      </c>
      <c r="B57" t="s">
        <v>7</v>
      </c>
    </row>
    <row r="58" spans="1:2" x14ac:dyDescent="0.3">
      <c r="A58" t="s">
        <v>21</v>
      </c>
      <c r="B58" t="s">
        <v>7</v>
      </c>
    </row>
    <row r="59" spans="1:2" x14ac:dyDescent="0.3">
      <c r="A59" t="s">
        <v>20</v>
      </c>
      <c r="B59" t="s">
        <v>7</v>
      </c>
    </row>
    <row r="60" spans="1:2" x14ac:dyDescent="0.3">
      <c r="A60" t="s">
        <v>20</v>
      </c>
      <c r="B60" t="s">
        <v>7</v>
      </c>
    </row>
    <row r="61" spans="1:2" x14ac:dyDescent="0.3">
      <c r="A61" t="s">
        <v>22</v>
      </c>
      <c r="B61" t="s">
        <v>7</v>
      </c>
    </row>
    <row r="62" spans="1:2" x14ac:dyDescent="0.3">
      <c r="A62" t="s">
        <v>21</v>
      </c>
      <c r="B62" t="s">
        <v>7</v>
      </c>
    </row>
    <row r="63" spans="1:2" x14ac:dyDescent="0.3">
      <c r="A63" t="s">
        <v>21</v>
      </c>
      <c r="B63" t="s">
        <v>7</v>
      </c>
    </row>
    <row r="64" spans="1:2" x14ac:dyDescent="0.3">
      <c r="A64" t="s">
        <v>20</v>
      </c>
      <c r="B64" t="s">
        <v>7</v>
      </c>
    </row>
    <row r="65" spans="1:2" x14ac:dyDescent="0.3">
      <c r="A65" t="s">
        <v>21</v>
      </c>
      <c r="B65" t="s">
        <v>7</v>
      </c>
    </row>
    <row r="66" spans="1:2" x14ac:dyDescent="0.3">
      <c r="A66" t="s">
        <v>20</v>
      </c>
      <c r="B66" t="s">
        <v>7</v>
      </c>
    </row>
    <row r="67" spans="1:2" x14ac:dyDescent="0.3">
      <c r="A67" t="s">
        <v>27</v>
      </c>
      <c r="B67" t="s">
        <v>7</v>
      </c>
    </row>
    <row r="68" spans="1:2" x14ac:dyDescent="0.3">
      <c r="A68" t="s">
        <v>23</v>
      </c>
      <c r="B68" t="s">
        <v>7</v>
      </c>
    </row>
    <row r="69" spans="1:2" x14ac:dyDescent="0.3">
      <c r="A69" t="s">
        <v>21</v>
      </c>
      <c r="B69" t="s">
        <v>7</v>
      </c>
    </row>
    <row r="70" spans="1:2" x14ac:dyDescent="0.3">
      <c r="A70" t="s">
        <v>20</v>
      </c>
      <c r="B70" t="s">
        <v>7</v>
      </c>
    </row>
    <row r="71" spans="1:2" x14ac:dyDescent="0.3">
      <c r="A71" t="s">
        <v>20</v>
      </c>
      <c r="B71" t="s">
        <v>7</v>
      </c>
    </row>
    <row r="72" spans="1:2" x14ac:dyDescent="0.3">
      <c r="A72" t="s">
        <v>28</v>
      </c>
      <c r="B72" t="s">
        <v>7</v>
      </c>
    </row>
    <row r="73" spans="1:2" x14ac:dyDescent="0.3">
      <c r="A73" t="s">
        <v>21</v>
      </c>
      <c r="B73" t="s">
        <v>7</v>
      </c>
    </row>
    <row r="74" spans="1:2" x14ac:dyDescent="0.3">
      <c r="A74" t="s">
        <v>20</v>
      </c>
      <c r="B74" t="s">
        <v>7</v>
      </c>
    </row>
    <row r="75" spans="1:2" x14ac:dyDescent="0.3">
      <c r="A75" t="s">
        <v>23</v>
      </c>
      <c r="B75" t="s">
        <v>7</v>
      </c>
    </row>
    <row r="76" spans="1:2" x14ac:dyDescent="0.3">
      <c r="A76" t="s">
        <v>21</v>
      </c>
      <c r="B76" t="s">
        <v>7</v>
      </c>
    </row>
    <row r="77" spans="1:2" x14ac:dyDescent="0.3">
      <c r="A77" t="s">
        <v>21</v>
      </c>
      <c r="B77" t="s">
        <v>7</v>
      </c>
    </row>
    <row r="78" spans="1:2" x14ac:dyDescent="0.3">
      <c r="A78" t="s">
        <v>21</v>
      </c>
      <c r="B78" t="s">
        <v>7</v>
      </c>
    </row>
    <row r="79" spans="1:2" x14ac:dyDescent="0.3">
      <c r="A79" t="s">
        <v>28</v>
      </c>
      <c r="B79" t="s">
        <v>7</v>
      </c>
    </row>
    <row r="80" spans="1:2" x14ac:dyDescent="0.3">
      <c r="A80" t="s">
        <v>21</v>
      </c>
      <c r="B80" t="s">
        <v>7</v>
      </c>
    </row>
    <row r="81" spans="1:2" x14ac:dyDescent="0.3">
      <c r="A81" t="s">
        <v>20</v>
      </c>
      <c r="B81" t="s">
        <v>7</v>
      </c>
    </row>
    <row r="82" spans="1:2" x14ac:dyDescent="0.3">
      <c r="A82" t="s">
        <v>28</v>
      </c>
      <c r="B82" t="s">
        <v>7</v>
      </c>
    </row>
    <row r="83" spans="1:2" x14ac:dyDescent="0.3">
      <c r="A83" t="s">
        <v>20</v>
      </c>
      <c r="B83" t="s">
        <v>7</v>
      </c>
    </row>
    <row r="84" spans="1:2" x14ac:dyDescent="0.3">
      <c r="A84" t="s">
        <v>21</v>
      </c>
      <c r="B84" t="s">
        <v>7</v>
      </c>
    </row>
    <row r="85" spans="1:2" x14ac:dyDescent="0.3">
      <c r="A85" t="s">
        <v>29</v>
      </c>
      <c r="B85" t="s">
        <v>7</v>
      </c>
    </row>
    <row r="86" spans="1:2" x14ac:dyDescent="0.3">
      <c r="A86" t="s">
        <v>27</v>
      </c>
      <c r="B86" t="s">
        <v>7</v>
      </c>
    </row>
    <row r="87" spans="1:2" x14ac:dyDescent="0.3">
      <c r="A87" t="s">
        <v>21</v>
      </c>
      <c r="B87" t="s">
        <v>7</v>
      </c>
    </row>
    <row r="88" spans="1:2" x14ac:dyDescent="0.3">
      <c r="A88" t="s">
        <v>20</v>
      </c>
      <c r="B88" t="s">
        <v>7</v>
      </c>
    </row>
    <row r="89" spans="1:2" x14ac:dyDescent="0.3">
      <c r="A89" t="s">
        <v>20</v>
      </c>
      <c r="B89" t="s">
        <v>7</v>
      </c>
    </row>
    <row r="90" spans="1:2" x14ac:dyDescent="0.3">
      <c r="A90" t="s">
        <v>27</v>
      </c>
      <c r="B90" t="s">
        <v>7</v>
      </c>
    </row>
    <row r="91" spans="1:2" x14ac:dyDescent="0.3">
      <c r="A91" t="s">
        <v>21</v>
      </c>
      <c r="B91" t="s">
        <v>7</v>
      </c>
    </row>
    <row r="92" spans="1:2" x14ac:dyDescent="0.3">
      <c r="A92" t="s">
        <v>23</v>
      </c>
      <c r="B92" t="s">
        <v>7</v>
      </c>
    </row>
    <row r="93" spans="1:2" x14ac:dyDescent="0.3">
      <c r="A93" t="s">
        <v>21</v>
      </c>
      <c r="B93" t="s">
        <v>7</v>
      </c>
    </row>
    <row r="94" spans="1:2" x14ac:dyDescent="0.3">
      <c r="A94" t="s">
        <v>23</v>
      </c>
      <c r="B94" t="s">
        <v>7</v>
      </c>
    </row>
    <row r="95" spans="1:2" x14ac:dyDescent="0.3">
      <c r="A95" t="s">
        <v>24</v>
      </c>
      <c r="B95" t="s">
        <v>7</v>
      </c>
    </row>
    <row r="96" spans="1:2" x14ac:dyDescent="0.3">
      <c r="A96" t="s">
        <v>20</v>
      </c>
      <c r="B96" t="s">
        <v>7</v>
      </c>
    </row>
    <row r="97" spans="1:2" x14ac:dyDescent="0.3">
      <c r="A97" t="s">
        <v>20</v>
      </c>
      <c r="B97" t="s">
        <v>7</v>
      </c>
    </row>
    <row r="98" spans="1:2" x14ac:dyDescent="0.3">
      <c r="A98" t="s">
        <v>21</v>
      </c>
      <c r="B98" t="s">
        <v>7</v>
      </c>
    </row>
    <row r="99" spans="1:2" x14ac:dyDescent="0.3">
      <c r="A99" t="s">
        <v>20</v>
      </c>
      <c r="B99" t="s">
        <v>7</v>
      </c>
    </row>
    <row r="100" spans="1:2" x14ac:dyDescent="0.3">
      <c r="A100" t="s">
        <v>28</v>
      </c>
      <c r="B100" t="s">
        <v>7</v>
      </c>
    </row>
    <row r="101" spans="1:2" x14ac:dyDescent="0.3">
      <c r="A101" t="s">
        <v>20</v>
      </c>
      <c r="B101" t="s">
        <v>7</v>
      </c>
    </row>
    <row r="102" spans="1:2" x14ac:dyDescent="0.3">
      <c r="A102" t="s">
        <v>21</v>
      </c>
      <c r="B102" t="s">
        <v>7</v>
      </c>
    </row>
    <row r="103" spans="1:2" x14ac:dyDescent="0.3">
      <c r="A103" t="s">
        <v>21</v>
      </c>
      <c r="B103" t="s">
        <v>7</v>
      </c>
    </row>
    <row r="104" spans="1:2" x14ac:dyDescent="0.3">
      <c r="A104" t="s">
        <v>21</v>
      </c>
      <c r="B104" t="s">
        <v>7</v>
      </c>
    </row>
    <row r="105" spans="1:2" x14ac:dyDescent="0.3">
      <c r="A105" t="s">
        <v>19</v>
      </c>
      <c r="B105" t="s">
        <v>7</v>
      </c>
    </row>
    <row r="106" spans="1:2" x14ac:dyDescent="0.3">
      <c r="A106" t="s">
        <v>20</v>
      </c>
      <c r="B106" t="s">
        <v>7</v>
      </c>
    </row>
    <row r="107" spans="1:2" x14ac:dyDescent="0.3">
      <c r="A107" t="s">
        <v>28</v>
      </c>
      <c r="B107" t="s">
        <v>7</v>
      </c>
    </row>
    <row r="108" spans="1:2" x14ac:dyDescent="0.3">
      <c r="A108" t="s">
        <v>21</v>
      </c>
      <c r="B108" t="s">
        <v>7</v>
      </c>
    </row>
    <row r="109" spans="1:2" x14ac:dyDescent="0.3">
      <c r="A109" t="s">
        <v>27</v>
      </c>
      <c r="B109" t="s">
        <v>7</v>
      </c>
    </row>
    <row r="110" spans="1:2" x14ac:dyDescent="0.3">
      <c r="A110" t="s">
        <v>21</v>
      </c>
      <c r="B110" t="s">
        <v>7</v>
      </c>
    </row>
    <row r="111" spans="1:2" x14ac:dyDescent="0.3">
      <c r="A111" t="s">
        <v>23</v>
      </c>
      <c r="B111" t="s">
        <v>7</v>
      </c>
    </row>
    <row r="112" spans="1:2" x14ac:dyDescent="0.3">
      <c r="A112" t="s">
        <v>30</v>
      </c>
      <c r="B112" t="s">
        <v>7</v>
      </c>
    </row>
    <row r="113" spans="1:2" x14ac:dyDescent="0.3">
      <c r="A113" t="s">
        <v>21</v>
      </c>
      <c r="B113" t="s">
        <v>7</v>
      </c>
    </row>
    <row r="114" spans="1:2" x14ac:dyDescent="0.3">
      <c r="A114" t="s">
        <v>20</v>
      </c>
      <c r="B114" t="s">
        <v>7</v>
      </c>
    </row>
    <row r="115" spans="1:2" x14ac:dyDescent="0.3">
      <c r="A115" t="s">
        <v>21</v>
      </c>
      <c r="B115" t="s">
        <v>7</v>
      </c>
    </row>
    <row r="116" spans="1:2" x14ac:dyDescent="0.3">
      <c r="A116" t="s">
        <v>21</v>
      </c>
      <c r="B116" t="s">
        <v>7</v>
      </c>
    </row>
    <row r="117" spans="1:2" x14ac:dyDescent="0.3">
      <c r="A117" t="s">
        <v>21</v>
      </c>
      <c r="B117" t="s">
        <v>7</v>
      </c>
    </row>
    <row r="118" spans="1:2" x14ac:dyDescent="0.3">
      <c r="A118" t="s">
        <v>23</v>
      </c>
      <c r="B118" t="s">
        <v>7</v>
      </c>
    </row>
    <row r="119" spans="1:2" x14ac:dyDescent="0.3">
      <c r="A119" t="s">
        <v>20</v>
      </c>
      <c r="B119" t="s">
        <v>7</v>
      </c>
    </row>
    <row r="120" spans="1:2" x14ac:dyDescent="0.3">
      <c r="A120" t="s">
        <v>20</v>
      </c>
      <c r="B120" t="s">
        <v>7</v>
      </c>
    </row>
    <row r="121" spans="1:2" x14ac:dyDescent="0.3">
      <c r="A121" t="s">
        <v>21</v>
      </c>
      <c r="B121" t="s">
        <v>7</v>
      </c>
    </row>
    <row r="122" spans="1:2" x14ac:dyDescent="0.3">
      <c r="A122" t="s">
        <v>21</v>
      </c>
      <c r="B122" t="s">
        <v>7</v>
      </c>
    </row>
    <row r="123" spans="1:2" x14ac:dyDescent="0.3">
      <c r="A123" t="s">
        <v>20</v>
      </c>
      <c r="B123" t="s">
        <v>7</v>
      </c>
    </row>
    <row r="124" spans="1:2" x14ac:dyDescent="0.3">
      <c r="A124" t="s">
        <v>20</v>
      </c>
      <c r="B124" t="s">
        <v>7</v>
      </c>
    </row>
    <row r="125" spans="1:2" x14ac:dyDescent="0.3">
      <c r="A125" t="s">
        <v>20</v>
      </c>
      <c r="B125" t="s">
        <v>7</v>
      </c>
    </row>
    <row r="126" spans="1:2" x14ac:dyDescent="0.3">
      <c r="A126" t="s">
        <v>25</v>
      </c>
      <c r="B126" t="s">
        <v>7</v>
      </c>
    </row>
    <row r="127" spans="1:2" x14ac:dyDescent="0.3">
      <c r="A127" t="s">
        <v>28</v>
      </c>
      <c r="B127" t="s">
        <v>7</v>
      </c>
    </row>
    <row r="128" spans="1:2" x14ac:dyDescent="0.3">
      <c r="A128" t="s">
        <v>20</v>
      </c>
      <c r="B128" t="s">
        <v>7</v>
      </c>
    </row>
    <row r="129" spans="1:2" x14ac:dyDescent="0.3">
      <c r="A129" t="s">
        <v>21</v>
      </c>
      <c r="B129" t="s">
        <v>7</v>
      </c>
    </row>
    <row r="130" spans="1:2" x14ac:dyDescent="0.3">
      <c r="A130" t="s">
        <v>21</v>
      </c>
      <c r="B130" t="s">
        <v>7</v>
      </c>
    </row>
    <row r="131" spans="1:2" x14ac:dyDescent="0.3">
      <c r="A131" t="s">
        <v>21</v>
      </c>
      <c r="B131" t="s">
        <v>7</v>
      </c>
    </row>
    <row r="132" spans="1:2" x14ac:dyDescent="0.3">
      <c r="A132" t="s">
        <v>20</v>
      </c>
      <c r="B132" t="s">
        <v>7</v>
      </c>
    </row>
    <row r="133" spans="1:2" x14ac:dyDescent="0.3">
      <c r="A133" t="s">
        <v>21</v>
      </c>
      <c r="B133" t="s">
        <v>7</v>
      </c>
    </row>
    <row r="134" spans="1:2" x14ac:dyDescent="0.3">
      <c r="A134" t="s">
        <v>31</v>
      </c>
      <c r="B134" t="s">
        <v>7</v>
      </c>
    </row>
    <row r="135" spans="1:2" x14ac:dyDescent="0.3">
      <c r="A135" t="s">
        <v>21</v>
      </c>
      <c r="B135" t="s">
        <v>7</v>
      </c>
    </row>
    <row r="136" spans="1:2" x14ac:dyDescent="0.3">
      <c r="A136" t="s">
        <v>21</v>
      </c>
      <c r="B136" t="s">
        <v>7</v>
      </c>
    </row>
    <row r="137" spans="1:2" x14ac:dyDescent="0.3">
      <c r="A137" t="s">
        <v>21</v>
      </c>
      <c r="B137" t="s">
        <v>7</v>
      </c>
    </row>
    <row r="138" spans="1:2" x14ac:dyDescent="0.3">
      <c r="A138" t="s">
        <v>21</v>
      </c>
      <c r="B138" t="s">
        <v>7</v>
      </c>
    </row>
    <row r="139" spans="1:2" x14ac:dyDescent="0.3">
      <c r="A139" t="s">
        <v>30</v>
      </c>
      <c r="B139" t="s">
        <v>7</v>
      </c>
    </row>
    <row r="140" spans="1:2" x14ac:dyDescent="0.3">
      <c r="A140" t="s">
        <v>21</v>
      </c>
      <c r="B140" t="s">
        <v>7</v>
      </c>
    </row>
    <row r="141" spans="1:2" x14ac:dyDescent="0.3">
      <c r="A141" t="s">
        <v>30</v>
      </c>
      <c r="B141" t="s">
        <v>7</v>
      </c>
    </row>
    <row r="142" spans="1:2" x14ac:dyDescent="0.3">
      <c r="A142" t="s">
        <v>21</v>
      </c>
      <c r="B142" t="s">
        <v>7</v>
      </c>
    </row>
    <row r="143" spans="1:2" x14ac:dyDescent="0.3">
      <c r="A143" t="s">
        <v>20</v>
      </c>
      <c r="B143" t="s">
        <v>7</v>
      </c>
    </row>
    <row r="144" spans="1:2" x14ac:dyDescent="0.3">
      <c r="A144" t="s">
        <v>20</v>
      </c>
      <c r="B144" t="s">
        <v>7</v>
      </c>
    </row>
    <row r="145" spans="1:2" x14ac:dyDescent="0.3">
      <c r="A145" t="s">
        <v>21</v>
      </c>
      <c r="B145" t="s">
        <v>7</v>
      </c>
    </row>
    <row r="146" spans="1:2" x14ac:dyDescent="0.3">
      <c r="A146" t="s">
        <v>21</v>
      </c>
      <c r="B146" t="s">
        <v>7</v>
      </c>
    </row>
    <row r="147" spans="1:2" x14ac:dyDescent="0.3">
      <c r="A147" t="s">
        <v>21</v>
      </c>
      <c r="B147" t="s">
        <v>7</v>
      </c>
    </row>
    <row r="148" spans="1:2" x14ac:dyDescent="0.3">
      <c r="A148" t="s">
        <v>21</v>
      </c>
      <c r="B148" t="s">
        <v>7</v>
      </c>
    </row>
    <row r="149" spans="1:2" x14ac:dyDescent="0.3">
      <c r="A149" t="s">
        <v>21</v>
      </c>
      <c r="B149" t="s">
        <v>7</v>
      </c>
    </row>
    <row r="150" spans="1:2" x14ac:dyDescent="0.3">
      <c r="A150" t="s">
        <v>21</v>
      </c>
      <c r="B150" t="s">
        <v>7</v>
      </c>
    </row>
    <row r="151" spans="1:2" x14ac:dyDescent="0.3">
      <c r="A151" t="s">
        <v>26</v>
      </c>
      <c r="B151" t="s">
        <v>7</v>
      </c>
    </row>
    <row r="152" spans="1:2" x14ac:dyDescent="0.3">
      <c r="A152" t="s">
        <v>21</v>
      </c>
      <c r="B152" t="s">
        <v>7</v>
      </c>
    </row>
    <row r="153" spans="1:2" x14ac:dyDescent="0.3">
      <c r="A153" t="s">
        <v>20</v>
      </c>
      <c r="B153" t="s">
        <v>7</v>
      </c>
    </row>
    <row r="154" spans="1:2" x14ac:dyDescent="0.3">
      <c r="A154" t="s">
        <v>21</v>
      </c>
      <c r="B154" t="s">
        <v>7</v>
      </c>
    </row>
    <row r="155" spans="1:2" x14ac:dyDescent="0.3">
      <c r="A155" t="s">
        <v>21</v>
      </c>
      <c r="B155" t="s">
        <v>7</v>
      </c>
    </row>
    <row r="156" spans="1:2" x14ac:dyDescent="0.3">
      <c r="A156" t="s">
        <v>22</v>
      </c>
      <c r="B156" t="s">
        <v>7</v>
      </c>
    </row>
    <row r="157" spans="1:2" x14ac:dyDescent="0.3">
      <c r="A157" t="s">
        <v>20</v>
      </c>
      <c r="B157" t="s">
        <v>7</v>
      </c>
    </row>
    <row r="158" spans="1:2" x14ac:dyDescent="0.3">
      <c r="A158" t="s">
        <v>21</v>
      </c>
      <c r="B158" t="s">
        <v>7</v>
      </c>
    </row>
    <row r="159" spans="1:2" x14ac:dyDescent="0.3">
      <c r="A159" t="s">
        <v>21</v>
      </c>
      <c r="B159" t="s">
        <v>7</v>
      </c>
    </row>
    <row r="160" spans="1:2" x14ac:dyDescent="0.3">
      <c r="A160" t="s">
        <v>21</v>
      </c>
      <c r="B160" t="s">
        <v>7</v>
      </c>
    </row>
    <row r="161" spans="1:2" x14ac:dyDescent="0.3">
      <c r="A161" t="s">
        <v>19</v>
      </c>
      <c r="B161" t="s">
        <v>7</v>
      </c>
    </row>
    <row r="162" spans="1:2" x14ac:dyDescent="0.3">
      <c r="A162" t="s">
        <v>21</v>
      </c>
      <c r="B162" t="s">
        <v>7</v>
      </c>
    </row>
    <row r="163" spans="1:2" x14ac:dyDescent="0.3">
      <c r="A163" t="s">
        <v>21</v>
      </c>
      <c r="B163" t="s">
        <v>7</v>
      </c>
    </row>
    <row r="164" spans="1:2" x14ac:dyDescent="0.3">
      <c r="A164" t="s">
        <v>22</v>
      </c>
      <c r="B164" t="s">
        <v>7</v>
      </c>
    </row>
    <row r="165" spans="1:2" x14ac:dyDescent="0.3">
      <c r="A165" t="s">
        <v>22</v>
      </c>
      <c r="B165" t="s">
        <v>7</v>
      </c>
    </row>
    <row r="166" spans="1:2" x14ac:dyDescent="0.3">
      <c r="A166" t="s">
        <v>20</v>
      </c>
      <c r="B166" t="s">
        <v>7</v>
      </c>
    </row>
    <row r="167" spans="1:2" x14ac:dyDescent="0.3">
      <c r="A167" t="s">
        <v>31</v>
      </c>
      <c r="B167" t="s">
        <v>7</v>
      </c>
    </row>
    <row r="168" spans="1:2" x14ac:dyDescent="0.3">
      <c r="A168" t="s">
        <v>20</v>
      </c>
      <c r="B168" t="s">
        <v>7</v>
      </c>
    </row>
    <row r="169" spans="1:2" x14ac:dyDescent="0.3">
      <c r="A169" t="s">
        <v>21</v>
      </c>
      <c r="B169" t="s">
        <v>7</v>
      </c>
    </row>
    <row r="170" spans="1:2" x14ac:dyDescent="0.3">
      <c r="A170" t="s">
        <v>21</v>
      </c>
      <c r="B170" t="s">
        <v>7</v>
      </c>
    </row>
    <row r="171" spans="1:2" x14ac:dyDescent="0.3">
      <c r="A171" t="s">
        <v>31</v>
      </c>
      <c r="B171" t="s">
        <v>7</v>
      </c>
    </row>
    <row r="172" spans="1:2" x14ac:dyDescent="0.3">
      <c r="A172" t="s">
        <v>21</v>
      </c>
      <c r="B172" t="s">
        <v>7</v>
      </c>
    </row>
    <row r="173" spans="1:2" x14ac:dyDescent="0.3">
      <c r="A173" t="s">
        <v>21</v>
      </c>
      <c r="B173" t="s">
        <v>7</v>
      </c>
    </row>
    <row r="174" spans="1:2" x14ac:dyDescent="0.3">
      <c r="A174" t="s">
        <v>21</v>
      </c>
      <c r="B174" t="s">
        <v>7</v>
      </c>
    </row>
    <row r="175" spans="1:2" x14ac:dyDescent="0.3">
      <c r="A175" t="s">
        <v>28</v>
      </c>
      <c r="B175" t="s">
        <v>7</v>
      </c>
    </row>
    <row r="176" spans="1:2" x14ac:dyDescent="0.3">
      <c r="A176" t="s">
        <v>20</v>
      </c>
      <c r="B176" t="s">
        <v>7</v>
      </c>
    </row>
    <row r="177" spans="1:2" x14ac:dyDescent="0.3">
      <c r="A177" t="s">
        <v>27</v>
      </c>
      <c r="B177" t="s">
        <v>7</v>
      </c>
    </row>
    <row r="178" spans="1:2" x14ac:dyDescent="0.3">
      <c r="A178" t="s">
        <v>20</v>
      </c>
      <c r="B178" t="s">
        <v>7</v>
      </c>
    </row>
    <row r="179" spans="1:2" x14ac:dyDescent="0.3">
      <c r="A179" t="s">
        <v>26</v>
      </c>
      <c r="B179" t="s">
        <v>7</v>
      </c>
    </row>
    <row r="180" spans="1:2" x14ac:dyDescent="0.3">
      <c r="A180" t="s">
        <v>21</v>
      </c>
      <c r="B180" t="s">
        <v>7</v>
      </c>
    </row>
    <row r="181" spans="1:2" x14ac:dyDescent="0.3">
      <c r="A181" t="s">
        <v>21</v>
      </c>
      <c r="B181" t="s">
        <v>7</v>
      </c>
    </row>
    <row r="182" spans="1:2" x14ac:dyDescent="0.3">
      <c r="A182" t="s">
        <v>21</v>
      </c>
      <c r="B182" t="s">
        <v>7</v>
      </c>
    </row>
    <row r="183" spans="1:2" x14ac:dyDescent="0.3">
      <c r="A183" t="s">
        <v>21</v>
      </c>
      <c r="B183" t="s">
        <v>7</v>
      </c>
    </row>
    <row r="184" spans="1:2" x14ac:dyDescent="0.3">
      <c r="A184" t="s">
        <v>21</v>
      </c>
      <c r="B184" t="s">
        <v>7</v>
      </c>
    </row>
    <row r="185" spans="1:2" x14ac:dyDescent="0.3">
      <c r="A185" t="s">
        <v>21</v>
      </c>
      <c r="B185" t="s">
        <v>7</v>
      </c>
    </row>
    <row r="186" spans="1:2" x14ac:dyDescent="0.3">
      <c r="A186" t="s">
        <v>31</v>
      </c>
      <c r="B186" t="s">
        <v>7</v>
      </c>
    </row>
    <row r="187" spans="1:2" x14ac:dyDescent="0.3">
      <c r="A187" t="s">
        <v>21</v>
      </c>
      <c r="B187" t="s">
        <v>7</v>
      </c>
    </row>
    <row r="188" spans="1:2" x14ac:dyDescent="0.3">
      <c r="A188" t="s">
        <v>20</v>
      </c>
      <c r="B188" t="s">
        <v>7</v>
      </c>
    </row>
    <row r="189" spans="1:2" x14ac:dyDescent="0.3">
      <c r="A189" t="s">
        <v>20</v>
      </c>
      <c r="B189" t="s">
        <v>7</v>
      </c>
    </row>
    <row r="190" spans="1:2" x14ac:dyDescent="0.3">
      <c r="A190" t="s">
        <v>21</v>
      </c>
      <c r="B190" t="s">
        <v>7</v>
      </c>
    </row>
    <row r="191" spans="1:2" x14ac:dyDescent="0.3">
      <c r="A191" t="s">
        <v>23</v>
      </c>
      <c r="B191" t="s">
        <v>7</v>
      </c>
    </row>
    <row r="192" spans="1:2" x14ac:dyDescent="0.3">
      <c r="A192" t="s">
        <v>21</v>
      </c>
      <c r="B192" t="s">
        <v>7</v>
      </c>
    </row>
    <row r="193" spans="1:2" x14ac:dyDescent="0.3">
      <c r="A193" t="s">
        <v>21</v>
      </c>
      <c r="B193" t="s">
        <v>7</v>
      </c>
    </row>
    <row r="194" spans="1:2" x14ac:dyDescent="0.3">
      <c r="A194" t="s">
        <v>22</v>
      </c>
      <c r="B194" t="s">
        <v>7</v>
      </c>
    </row>
    <row r="195" spans="1:2" x14ac:dyDescent="0.3">
      <c r="A195" t="s">
        <v>21</v>
      </c>
      <c r="B195" t="s">
        <v>7</v>
      </c>
    </row>
    <row r="196" spans="1:2" x14ac:dyDescent="0.3">
      <c r="A196" t="s">
        <v>27</v>
      </c>
      <c r="B196" t="s">
        <v>7</v>
      </c>
    </row>
    <row r="197" spans="1:2" x14ac:dyDescent="0.3">
      <c r="A197" t="s">
        <v>20</v>
      </c>
      <c r="B197" t="s">
        <v>7</v>
      </c>
    </row>
    <row r="198" spans="1:2" x14ac:dyDescent="0.3">
      <c r="A198" t="s">
        <v>21</v>
      </c>
      <c r="B198" t="s">
        <v>7</v>
      </c>
    </row>
    <row r="199" spans="1:2" x14ac:dyDescent="0.3">
      <c r="A199" t="s">
        <v>21</v>
      </c>
      <c r="B199" t="s">
        <v>7</v>
      </c>
    </row>
    <row r="200" spans="1:2" x14ac:dyDescent="0.3">
      <c r="A200" t="s">
        <v>20</v>
      </c>
      <c r="B200" t="s">
        <v>7</v>
      </c>
    </row>
    <row r="201" spans="1:2" x14ac:dyDescent="0.3">
      <c r="A201" t="s">
        <v>20</v>
      </c>
      <c r="B201" t="s">
        <v>7</v>
      </c>
    </row>
    <row r="202" spans="1:2" x14ac:dyDescent="0.3">
      <c r="A202" t="s">
        <v>27</v>
      </c>
      <c r="B202" t="s">
        <v>7</v>
      </c>
    </row>
    <row r="203" spans="1:2" x14ac:dyDescent="0.3">
      <c r="A203" t="s">
        <v>20</v>
      </c>
      <c r="B203" t="s">
        <v>7</v>
      </c>
    </row>
    <row r="204" spans="1:2" x14ac:dyDescent="0.3">
      <c r="A204" t="s">
        <v>19</v>
      </c>
      <c r="B204" t="s">
        <v>7</v>
      </c>
    </row>
    <row r="205" spans="1:2" x14ac:dyDescent="0.3">
      <c r="A205" t="s">
        <v>21</v>
      </c>
      <c r="B205" t="s">
        <v>7</v>
      </c>
    </row>
    <row r="206" spans="1:2" x14ac:dyDescent="0.3">
      <c r="A206" t="s">
        <v>31</v>
      </c>
      <c r="B206" t="s">
        <v>7</v>
      </c>
    </row>
    <row r="207" spans="1:2" x14ac:dyDescent="0.3">
      <c r="A207" t="s">
        <v>32</v>
      </c>
      <c r="B207" t="s">
        <v>7</v>
      </c>
    </row>
    <row r="208" spans="1:2" x14ac:dyDescent="0.3">
      <c r="A208" t="s">
        <v>28</v>
      </c>
      <c r="B208" t="s">
        <v>7</v>
      </c>
    </row>
    <row r="209" spans="1:2" x14ac:dyDescent="0.3">
      <c r="A209" t="s">
        <v>21</v>
      </c>
      <c r="B209" t="s">
        <v>7</v>
      </c>
    </row>
    <row r="210" spans="1:2" x14ac:dyDescent="0.3">
      <c r="A210" t="s">
        <v>27</v>
      </c>
      <c r="B210" t="s">
        <v>7</v>
      </c>
    </row>
    <row r="211" spans="1:2" x14ac:dyDescent="0.3">
      <c r="A211" t="s">
        <v>20</v>
      </c>
      <c r="B211" t="s">
        <v>7</v>
      </c>
    </row>
    <row r="212" spans="1:2" x14ac:dyDescent="0.3">
      <c r="A212" t="s">
        <v>30</v>
      </c>
      <c r="B212" t="s">
        <v>7</v>
      </c>
    </row>
    <row r="213" spans="1:2" x14ac:dyDescent="0.3">
      <c r="A213" t="s">
        <v>27</v>
      </c>
      <c r="B213" t="s">
        <v>7</v>
      </c>
    </row>
    <row r="214" spans="1:2" x14ac:dyDescent="0.3">
      <c r="A214" t="s">
        <v>21</v>
      </c>
      <c r="B214" t="s">
        <v>7</v>
      </c>
    </row>
    <row r="215" spans="1:2" x14ac:dyDescent="0.3">
      <c r="A215" t="s">
        <v>21</v>
      </c>
      <c r="B215" t="s">
        <v>7</v>
      </c>
    </row>
    <row r="216" spans="1:2" x14ac:dyDescent="0.3">
      <c r="A216" t="s">
        <v>21</v>
      </c>
      <c r="B216" t="s">
        <v>13</v>
      </c>
    </row>
    <row r="217" spans="1:2" x14ac:dyDescent="0.3">
      <c r="A217" t="s">
        <v>21</v>
      </c>
      <c r="B217" t="s">
        <v>13</v>
      </c>
    </row>
    <row r="218" spans="1:2" x14ac:dyDescent="0.3">
      <c r="A218" t="s">
        <v>20</v>
      </c>
      <c r="B218" t="s">
        <v>13</v>
      </c>
    </row>
    <row r="219" spans="1:2" x14ac:dyDescent="0.3">
      <c r="A219" t="s">
        <v>23</v>
      </c>
      <c r="B219" t="s">
        <v>13</v>
      </c>
    </row>
    <row r="220" spans="1:2" x14ac:dyDescent="0.3">
      <c r="A220" t="s">
        <v>21</v>
      </c>
      <c r="B220" t="s">
        <v>13</v>
      </c>
    </row>
    <row r="221" spans="1:2" x14ac:dyDescent="0.3">
      <c r="A221" t="s">
        <v>21</v>
      </c>
      <c r="B221" t="s">
        <v>13</v>
      </c>
    </row>
    <row r="222" spans="1:2" x14ac:dyDescent="0.3">
      <c r="A222" t="s">
        <v>21</v>
      </c>
      <c r="B222" t="s">
        <v>13</v>
      </c>
    </row>
    <row r="223" spans="1:2" x14ac:dyDescent="0.3">
      <c r="A223" t="s">
        <v>21</v>
      </c>
      <c r="B223" t="s">
        <v>13</v>
      </c>
    </row>
    <row r="224" spans="1:2" x14ac:dyDescent="0.3">
      <c r="A224" t="s">
        <v>21</v>
      </c>
      <c r="B224" t="s">
        <v>13</v>
      </c>
    </row>
    <row r="225" spans="1:2" x14ac:dyDescent="0.3">
      <c r="A225" t="s">
        <v>21</v>
      </c>
      <c r="B225" t="s">
        <v>13</v>
      </c>
    </row>
    <row r="226" spans="1:2" x14ac:dyDescent="0.3">
      <c r="A226" t="s">
        <v>21</v>
      </c>
      <c r="B226" t="s">
        <v>13</v>
      </c>
    </row>
    <row r="227" spans="1:2" x14ac:dyDescent="0.3">
      <c r="A227" t="s">
        <v>21</v>
      </c>
      <c r="B227" t="s">
        <v>13</v>
      </c>
    </row>
    <row r="228" spans="1:2" x14ac:dyDescent="0.3">
      <c r="A228" t="s">
        <v>21</v>
      </c>
      <c r="B228" t="s">
        <v>13</v>
      </c>
    </row>
    <row r="229" spans="1:2" x14ac:dyDescent="0.3">
      <c r="A229" t="s">
        <v>21</v>
      </c>
      <c r="B229" t="s">
        <v>13</v>
      </c>
    </row>
    <row r="230" spans="1:2" x14ac:dyDescent="0.3">
      <c r="A230" t="s">
        <v>27</v>
      </c>
      <c r="B230" t="s">
        <v>13</v>
      </c>
    </row>
    <row r="231" spans="1:2" x14ac:dyDescent="0.3">
      <c r="A231" t="s">
        <v>20</v>
      </c>
      <c r="B231" t="s">
        <v>13</v>
      </c>
    </row>
    <row r="232" spans="1:2" x14ac:dyDescent="0.3">
      <c r="A232" t="s">
        <v>21</v>
      </c>
      <c r="B232" t="s">
        <v>13</v>
      </c>
    </row>
    <row r="233" spans="1:2" x14ac:dyDescent="0.3">
      <c r="A233" t="s">
        <v>21</v>
      </c>
      <c r="B233" t="s">
        <v>13</v>
      </c>
    </row>
    <row r="234" spans="1:2" x14ac:dyDescent="0.3">
      <c r="A234" t="s">
        <v>21</v>
      </c>
      <c r="B234" t="s">
        <v>13</v>
      </c>
    </row>
    <row r="235" spans="1:2" x14ac:dyDescent="0.3">
      <c r="A235" t="s">
        <v>21</v>
      </c>
      <c r="B235" t="s">
        <v>13</v>
      </c>
    </row>
    <row r="236" spans="1:2" x14ac:dyDescent="0.3">
      <c r="A236" t="s">
        <v>23</v>
      </c>
      <c r="B236" t="s">
        <v>13</v>
      </c>
    </row>
    <row r="237" spans="1:2" x14ac:dyDescent="0.3">
      <c r="A237" t="s">
        <v>21</v>
      </c>
      <c r="B237" t="s">
        <v>13</v>
      </c>
    </row>
    <row r="238" spans="1:2" x14ac:dyDescent="0.3">
      <c r="A238" t="s">
        <v>21</v>
      </c>
      <c r="B238" t="s">
        <v>13</v>
      </c>
    </row>
    <row r="239" spans="1:2" x14ac:dyDescent="0.3">
      <c r="A239" t="s">
        <v>21</v>
      </c>
      <c r="B239" t="s">
        <v>13</v>
      </c>
    </row>
    <row r="240" spans="1:2" x14ac:dyDescent="0.3">
      <c r="A240" t="s">
        <v>21</v>
      </c>
      <c r="B240" t="s">
        <v>13</v>
      </c>
    </row>
    <row r="241" spans="1:2" x14ac:dyDescent="0.3">
      <c r="A241" t="s">
        <v>33</v>
      </c>
      <c r="B241" t="s">
        <v>13</v>
      </c>
    </row>
    <row r="242" spans="1:2" x14ac:dyDescent="0.3">
      <c r="A242" t="s">
        <v>21</v>
      </c>
      <c r="B242" t="s">
        <v>13</v>
      </c>
    </row>
    <row r="243" spans="1:2" x14ac:dyDescent="0.3">
      <c r="A243" t="s">
        <v>20</v>
      </c>
      <c r="B243" t="s">
        <v>13</v>
      </c>
    </row>
    <row r="244" spans="1:2" x14ac:dyDescent="0.3">
      <c r="A244" t="s">
        <v>21</v>
      </c>
      <c r="B244" t="s">
        <v>13</v>
      </c>
    </row>
    <row r="245" spans="1:2" x14ac:dyDescent="0.3">
      <c r="A245" t="s">
        <v>21</v>
      </c>
      <c r="B245" t="s">
        <v>13</v>
      </c>
    </row>
    <row r="246" spans="1:2" x14ac:dyDescent="0.3">
      <c r="A246" t="s">
        <v>20</v>
      </c>
      <c r="B246" t="s">
        <v>13</v>
      </c>
    </row>
    <row r="247" spans="1:2" x14ac:dyDescent="0.3">
      <c r="A247" t="s">
        <v>21</v>
      </c>
      <c r="B247" t="s">
        <v>13</v>
      </c>
    </row>
    <row r="248" spans="1:2" x14ac:dyDescent="0.3">
      <c r="A248" t="s">
        <v>21</v>
      </c>
      <c r="B248" t="s">
        <v>13</v>
      </c>
    </row>
    <row r="249" spans="1:2" x14ac:dyDescent="0.3">
      <c r="A249" t="s">
        <v>21</v>
      </c>
      <c r="B249" t="s">
        <v>13</v>
      </c>
    </row>
    <row r="250" spans="1:2" x14ac:dyDescent="0.3">
      <c r="A250" t="s">
        <v>21</v>
      </c>
      <c r="B250" t="s">
        <v>13</v>
      </c>
    </row>
    <row r="251" spans="1:2" x14ac:dyDescent="0.3">
      <c r="A251" t="s">
        <v>20</v>
      </c>
      <c r="B251" t="s">
        <v>13</v>
      </c>
    </row>
    <row r="252" spans="1:2" x14ac:dyDescent="0.3">
      <c r="A252" t="s">
        <v>23</v>
      </c>
      <c r="B252" t="s">
        <v>13</v>
      </c>
    </row>
    <row r="253" spans="1:2" x14ac:dyDescent="0.3">
      <c r="A253" t="s">
        <v>21</v>
      </c>
      <c r="B253" t="s">
        <v>13</v>
      </c>
    </row>
    <row r="254" spans="1:2" x14ac:dyDescent="0.3">
      <c r="A254" t="s">
        <v>21</v>
      </c>
      <c r="B254" t="s">
        <v>13</v>
      </c>
    </row>
    <row r="255" spans="1:2" x14ac:dyDescent="0.3">
      <c r="A255" t="s">
        <v>28</v>
      </c>
      <c r="B255" t="s">
        <v>13</v>
      </c>
    </row>
    <row r="256" spans="1:2" x14ac:dyDescent="0.3">
      <c r="A256" t="s">
        <v>26</v>
      </c>
      <c r="B256" t="s">
        <v>13</v>
      </c>
    </row>
    <row r="257" spans="1:2" x14ac:dyDescent="0.3">
      <c r="A257" t="s">
        <v>29</v>
      </c>
      <c r="B257" t="s">
        <v>13</v>
      </c>
    </row>
    <row r="258" spans="1:2" x14ac:dyDescent="0.3">
      <c r="A258" t="s">
        <v>21</v>
      </c>
      <c r="B258" t="s">
        <v>13</v>
      </c>
    </row>
    <row r="259" spans="1:2" x14ac:dyDescent="0.3">
      <c r="A259" t="s">
        <v>21</v>
      </c>
      <c r="B259" t="s">
        <v>13</v>
      </c>
    </row>
    <row r="260" spans="1:2" x14ac:dyDescent="0.3">
      <c r="A260" t="s">
        <v>28</v>
      </c>
      <c r="B260" t="s">
        <v>13</v>
      </c>
    </row>
    <row r="261" spans="1:2" x14ac:dyDescent="0.3">
      <c r="A261" t="s">
        <v>20</v>
      </c>
      <c r="B261" t="s">
        <v>13</v>
      </c>
    </row>
    <row r="262" spans="1:2" x14ac:dyDescent="0.3">
      <c r="A262" t="s">
        <v>21</v>
      </c>
      <c r="B262" t="s">
        <v>13</v>
      </c>
    </row>
    <row r="263" spans="1:2" x14ac:dyDescent="0.3">
      <c r="A263" t="s">
        <v>21</v>
      </c>
      <c r="B263" t="s">
        <v>13</v>
      </c>
    </row>
    <row r="264" spans="1:2" x14ac:dyDescent="0.3">
      <c r="A264" t="s">
        <v>21</v>
      </c>
      <c r="B264" t="s">
        <v>13</v>
      </c>
    </row>
    <row r="265" spans="1:2" x14ac:dyDescent="0.3">
      <c r="A265" t="s">
        <v>20</v>
      </c>
      <c r="B265" t="s">
        <v>13</v>
      </c>
    </row>
    <row r="266" spans="1:2" x14ac:dyDescent="0.3">
      <c r="A266" t="s">
        <v>21</v>
      </c>
      <c r="B266" t="s">
        <v>13</v>
      </c>
    </row>
    <row r="267" spans="1:2" x14ac:dyDescent="0.3">
      <c r="A267" t="s">
        <v>20</v>
      </c>
      <c r="B267" t="s">
        <v>13</v>
      </c>
    </row>
    <row r="268" spans="1:2" x14ac:dyDescent="0.3">
      <c r="A268" t="s">
        <v>21</v>
      </c>
      <c r="B268" t="s">
        <v>13</v>
      </c>
    </row>
    <row r="269" spans="1:2" x14ac:dyDescent="0.3">
      <c r="A269" t="s">
        <v>21</v>
      </c>
      <c r="B269" t="s">
        <v>13</v>
      </c>
    </row>
    <row r="270" spans="1:2" x14ac:dyDescent="0.3">
      <c r="A270" t="s">
        <v>20</v>
      </c>
      <c r="B270" t="s">
        <v>13</v>
      </c>
    </row>
    <row r="271" spans="1:2" x14ac:dyDescent="0.3">
      <c r="A271" t="s">
        <v>20</v>
      </c>
      <c r="B271" t="s">
        <v>13</v>
      </c>
    </row>
    <row r="272" spans="1:2" x14ac:dyDescent="0.3">
      <c r="A272" t="s">
        <v>20</v>
      </c>
      <c r="B272" t="s">
        <v>13</v>
      </c>
    </row>
    <row r="273" spans="1:2" x14ac:dyDescent="0.3">
      <c r="A273" t="s">
        <v>20</v>
      </c>
      <c r="B273" t="s">
        <v>13</v>
      </c>
    </row>
    <row r="274" spans="1:2" x14ac:dyDescent="0.3">
      <c r="A274" t="s">
        <v>21</v>
      </c>
      <c r="B274" t="s">
        <v>13</v>
      </c>
    </row>
    <row r="275" spans="1:2" x14ac:dyDescent="0.3">
      <c r="A275" t="s">
        <v>28</v>
      </c>
      <c r="B275" t="s">
        <v>13</v>
      </c>
    </row>
    <row r="276" spans="1:2" x14ac:dyDescent="0.3">
      <c r="A276" t="s">
        <v>21</v>
      </c>
      <c r="B276" t="s">
        <v>13</v>
      </c>
    </row>
    <row r="277" spans="1:2" x14ac:dyDescent="0.3">
      <c r="A277" t="s">
        <v>27</v>
      </c>
      <c r="B277" t="s">
        <v>13</v>
      </c>
    </row>
    <row r="278" spans="1:2" x14ac:dyDescent="0.3">
      <c r="A278" t="s">
        <v>21</v>
      </c>
      <c r="B278" t="s">
        <v>13</v>
      </c>
    </row>
    <row r="279" spans="1:2" x14ac:dyDescent="0.3">
      <c r="A279" t="s">
        <v>21</v>
      </c>
      <c r="B279" t="s">
        <v>13</v>
      </c>
    </row>
    <row r="280" spans="1:2" x14ac:dyDescent="0.3">
      <c r="A280" t="s">
        <v>20</v>
      </c>
      <c r="B280" t="s">
        <v>13</v>
      </c>
    </row>
    <row r="281" spans="1:2" x14ac:dyDescent="0.3">
      <c r="A281" t="s">
        <v>21</v>
      </c>
      <c r="B281" t="s">
        <v>13</v>
      </c>
    </row>
    <row r="282" spans="1:2" x14ac:dyDescent="0.3">
      <c r="A282" t="s">
        <v>21</v>
      </c>
      <c r="B282" t="s">
        <v>13</v>
      </c>
    </row>
    <row r="283" spans="1:2" x14ac:dyDescent="0.3">
      <c r="A283" t="s">
        <v>21</v>
      </c>
      <c r="B283" t="s">
        <v>13</v>
      </c>
    </row>
    <row r="284" spans="1:2" x14ac:dyDescent="0.3">
      <c r="A284" t="s">
        <v>21</v>
      </c>
      <c r="B284" t="s">
        <v>13</v>
      </c>
    </row>
    <row r="285" spans="1:2" x14ac:dyDescent="0.3">
      <c r="A285" t="s">
        <v>21</v>
      </c>
      <c r="B285" t="s">
        <v>13</v>
      </c>
    </row>
    <row r="286" spans="1:2" x14ac:dyDescent="0.3">
      <c r="A286" t="s">
        <v>29</v>
      </c>
      <c r="B286" t="s">
        <v>13</v>
      </c>
    </row>
    <row r="287" spans="1:2" x14ac:dyDescent="0.3">
      <c r="A287" t="s">
        <v>21</v>
      </c>
      <c r="B287" t="s">
        <v>13</v>
      </c>
    </row>
    <row r="288" spans="1:2" x14ac:dyDescent="0.3">
      <c r="A288" t="s">
        <v>21</v>
      </c>
      <c r="B288" t="s">
        <v>13</v>
      </c>
    </row>
    <row r="289" spans="1:2" x14ac:dyDescent="0.3">
      <c r="A289" t="s">
        <v>21</v>
      </c>
      <c r="B289" t="s">
        <v>13</v>
      </c>
    </row>
    <row r="290" spans="1:2" x14ac:dyDescent="0.3">
      <c r="A290" t="s">
        <v>21</v>
      </c>
      <c r="B290" t="s">
        <v>13</v>
      </c>
    </row>
    <row r="291" spans="1:2" x14ac:dyDescent="0.3">
      <c r="A291" t="s">
        <v>20</v>
      </c>
      <c r="B291" t="s">
        <v>13</v>
      </c>
    </row>
    <row r="292" spans="1:2" x14ac:dyDescent="0.3">
      <c r="A292" t="s">
        <v>21</v>
      </c>
      <c r="B292" t="s">
        <v>13</v>
      </c>
    </row>
    <row r="293" spans="1:2" x14ac:dyDescent="0.3">
      <c r="A293" t="s">
        <v>21</v>
      </c>
      <c r="B293" t="s">
        <v>13</v>
      </c>
    </row>
    <row r="294" spans="1:2" x14ac:dyDescent="0.3">
      <c r="A294" t="s">
        <v>21</v>
      </c>
      <c r="B294" t="s">
        <v>13</v>
      </c>
    </row>
    <row r="295" spans="1:2" x14ac:dyDescent="0.3">
      <c r="A295" t="s">
        <v>21</v>
      </c>
      <c r="B295" t="s">
        <v>13</v>
      </c>
    </row>
    <row r="296" spans="1:2" x14ac:dyDescent="0.3">
      <c r="A296" t="s">
        <v>21</v>
      </c>
      <c r="B296" t="s">
        <v>13</v>
      </c>
    </row>
    <row r="297" spans="1:2" x14ac:dyDescent="0.3">
      <c r="A297" t="s">
        <v>21</v>
      </c>
      <c r="B297" t="s">
        <v>13</v>
      </c>
    </row>
    <row r="298" spans="1:2" x14ac:dyDescent="0.3">
      <c r="A298" t="s">
        <v>21</v>
      </c>
      <c r="B298" t="s">
        <v>13</v>
      </c>
    </row>
    <row r="299" spans="1:2" x14ac:dyDescent="0.3">
      <c r="A299" t="s">
        <v>21</v>
      </c>
      <c r="B299" t="s">
        <v>13</v>
      </c>
    </row>
    <row r="300" spans="1:2" x14ac:dyDescent="0.3">
      <c r="A300" t="s">
        <v>21</v>
      </c>
      <c r="B300" t="s">
        <v>13</v>
      </c>
    </row>
    <row r="301" spans="1:2" x14ac:dyDescent="0.3">
      <c r="A301" t="s">
        <v>30</v>
      </c>
      <c r="B301" t="s">
        <v>13</v>
      </c>
    </row>
    <row r="302" spans="1:2" x14ac:dyDescent="0.3">
      <c r="A302" t="s">
        <v>33</v>
      </c>
      <c r="B302" t="s">
        <v>13</v>
      </c>
    </row>
    <row r="303" spans="1:2" x14ac:dyDescent="0.3">
      <c r="A303" t="s">
        <v>21</v>
      </c>
      <c r="B303" t="s">
        <v>13</v>
      </c>
    </row>
    <row r="304" spans="1:2" x14ac:dyDescent="0.3">
      <c r="A304" t="s">
        <v>20</v>
      </c>
      <c r="B304" t="s">
        <v>13</v>
      </c>
    </row>
  </sheetData>
  <phoneticPr fontId="2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DAAE6-9D3B-4B63-9A89-B5728A32F615}">
  <dimension ref="A1:S261"/>
  <sheetViews>
    <sheetView workbookViewId="0">
      <selection activeCell="J10" sqref="J10"/>
    </sheetView>
  </sheetViews>
  <sheetFormatPr defaultRowHeight="14.4" x14ac:dyDescent="0.3"/>
  <cols>
    <col min="1" max="1" width="12.5546875" customWidth="1"/>
    <col min="2" max="3" width="10.6640625" customWidth="1"/>
    <col min="4" max="4" width="16.5546875" customWidth="1"/>
    <col min="9" max="9" width="16.5546875" customWidth="1"/>
    <col min="14" max="14" width="14.5546875" customWidth="1"/>
    <col min="18" max="18" width="12.21875" customWidth="1"/>
    <col min="19" max="19" width="12.33203125" customWidth="1"/>
  </cols>
  <sheetData>
    <row r="1" spans="1:19" x14ac:dyDescent="0.3">
      <c r="A1" s="1" t="s">
        <v>0</v>
      </c>
      <c r="B1" s="1" t="s">
        <v>1</v>
      </c>
      <c r="C1" s="2" t="s">
        <v>2</v>
      </c>
      <c r="D1" s="2" t="s">
        <v>0</v>
      </c>
      <c r="E1" s="2" t="s">
        <v>3</v>
      </c>
      <c r="F1" s="2" t="s">
        <v>4</v>
      </c>
      <c r="H1" s="22"/>
      <c r="I1" s="22"/>
      <c r="J1" s="22"/>
      <c r="K1" s="22"/>
      <c r="L1" s="23"/>
      <c r="M1" s="22"/>
      <c r="N1" s="22"/>
      <c r="O1" s="22"/>
      <c r="P1" s="22"/>
      <c r="Q1" s="23"/>
      <c r="R1" s="22"/>
      <c r="S1" s="23"/>
    </row>
    <row r="2" spans="1:19" x14ac:dyDescent="0.3">
      <c r="A2" t="s">
        <v>21</v>
      </c>
      <c r="B2" t="s">
        <v>7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x14ac:dyDescent="0.3">
      <c r="A3" t="s">
        <v>21</v>
      </c>
      <c r="B3" t="s">
        <v>7</v>
      </c>
      <c r="D3" t="s">
        <v>21</v>
      </c>
      <c r="E3">
        <f>COUNTIF($A$2:$A$180,D3)</f>
        <v>9</v>
      </c>
      <c r="F3">
        <f>COUNTIF($A$181:$A$261,D3)</f>
        <v>1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x14ac:dyDescent="0.3">
      <c r="A4" t="s">
        <v>33</v>
      </c>
      <c r="B4" t="s">
        <v>7</v>
      </c>
      <c r="D4" t="s">
        <v>33</v>
      </c>
      <c r="E4">
        <f t="shared" ref="E4:E18" si="0">COUNTIF($A$2:$A$180,D4)</f>
        <v>6</v>
      </c>
      <c r="F4">
        <f t="shared" ref="F4:F18" si="1">COUNTIF($A$181:$A$261,D4)</f>
        <v>1</v>
      </c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x14ac:dyDescent="0.3">
      <c r="A5" t="s">
        <v>23</v>
      </c>
      <c r="B5" t="s">
        <v>7</v>
      </c>
      <c r="D5" t="s">
        <v>23</v>
      </c>
      <c r="E5">
        <f t="shared" si="0"/>
        <v>47</v>
      </c>
      <c r="F5">
        <f t="shared" si="1"/>
        <v>23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1:19" x14ac:dyDescent="0.3">
      <c r="A6" t="s">
        <v>32</v>
      </c>
      <c r="B6" t="s">
        <v>7</v>
      </c>
      <c r="D6" t="s">
        <v>32</v>
      </c>
      <c r="E6">
        <f t="shared" si="0"/>
        <v>10</v>
      </c>
      <c r="F6">
        <f t="shared" si="1"/>
        <v>0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19" x14ac:dyDescent="0.3">
      <c r="A7" t="s">
        <v>23</v>
      </c>
      <c r="B7" t="s">
        <v>7</v>
      </c>
      <c r="D7" t="s">
        <v>29</v>
      </c>
      <c r="E7">
        <f t="shared" si="0"/>
        <v>16</v>
      </c>
      <c r="F7">
        <f t="shared" si="1"/>
        <v>7</v>
      </c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</row>
    <row r="8" spans="1:19" x14ac:dyDescent="0.3">
      <c r="A8" t="s">
        <v>29</v>
      </c>
      <c r="B8" t="s">
        <v>7</v>
      </c>
      <c r="D8" t="s">
        <v>27</v>
      </c>
      <c r="E8">
        <f t="shared" si="0"/>
        <v>6</v>
      </c>
      <c r="F8">
        <f t="shared" si="1"/>
        <v>2</v>
      </c>
    </row>
    <row r="9" spans="1:19" x14ac:dyDescent="0.3">
      <c r="A9" t="s">
        <v>27</v>
      </c>
      <c r="B9" t="s">
        <v>7</v>
      </c>
      <c r="D9" t="s">
        <v>30</v>
      </c>
      <c r="E9">
        <f t="shared" si="0"/>
        <v>55</v>
      </c>
      <c r="F9">
        <f t="shared" si="1"/>
        <v>40</v>
      </c>
    </row>
    <row r="10" spans="1:19" x14ac:dyDescent="0.3">
      <c r="A10" t="s">
        <v>23</v>
      </c>
      <c r="B10" t="s">
        <v>7</v>
      </c>
      <c r="D10" t="s">
        <v>19</v>
      </c>
      <c r="E10">
        <f t="shared" si="0"/>
        <v>2</v>
      </c>
      <c r="F10">
        <f t="shared" si="1"/>
        <v>0</v>
      </c>
    </row>
    <row r="11" spans="1:19" x14ac:dyDescent="0.3">
      <c r="A11" t="s">
        <v>23</v>
      </c>
      <c r="B11" t="s">
        <v>7</v>
      </c>
      <c r="D11" t="s">
        <v>36</v>
      </c>
      <c r="E11">
        <f t="shared" si="0"/>
        <v>3</v>
      </c>
      <c r="F11">
        <f t="shared" si="1"/>
        <v>1</v>
      </c>
    </row>
    <row r="12" spans="1:19" x14ac:dyDescent="0.3">
      <c r="A12" t="s">
        <v>30</v>
      </c>
      <c r="B12" t="s">
        <v>7</v>
      </c>
      <c r="D12" t="s">
        <v>24</v>
      </c>
      <c r="E12">
        <f t="shared" si="0"/>
        <v>5</v>
      </c>
      <c r="F12">
        <f t="shared" si="1"/>
        <v>1</v>
      </c>
    </row>
    <row r="13" spans="1:19" x14ac:dyDescent="0.3">
      <c r="A13" t="s">
        <v>23</v>
      </c>
      <c r="B13" t="s">
        <v>7</v>
      </c>
      <c r="D13" t="s">
        <v>31</v>
      </c>
      <c r="E13">
        <f t="shared" si="0"/>
        <v>3</v>
      </c>
      <c r="F13">
        <f t="shared" si="1"/>
        <v>0</v>
      </c>
    </row>
    <row r="14" spans="1:19" x14ac:dyDescent="0.3">
      <c r="A14" t="s">
        <v>30</v>
      </c>
      <c r="B14" t="s">
        <v>7</v>
      </c>
      <c r="D14" t="s">
        <v>22</v>
      </c>
      <c r="E14">
        <f t="shared" si="0"/>
        <v>1</v>
      </c>
      <c r="F14">
        <f t="shared" si="1"/>
        <v>0</v>
      </c>
    </row>
    <row r="15" spans="1:19" x14ac:dyDescent="0.3">
      <c r="A15" t="s">
        <v>23</v>
      </c>
      <c r="B15" t="s">
        <v>7</v>
      </c>
      <c r="D15" t="s">
        <v>28</v>
      </c>
      <c r="E15">
        <f t="shared" si="0"/>
        <v>5</v>
      </c>
      <c r="F15">
        <f t="shared" si="1"/>
        <v>0</v>
      </c>
    </row>
    <row r="16" spans="1:19" x14ac:dyDescent="0.3">
      <c r="A16" t="s">
        <v>30</v>
      </c>
      <c r="B16" t="s">
        <v>7</v>
      </c>
      <c r="D16" t="s">
        <v>25</v>
      </c>
      <c r="E16">
        <f t="shared" si="0"/>
        <v>8</v>
      </c>
      <c r="F16">
        <f t="shared" si="1"/>
        <v>2</v>
      </c>
    </row>
    <row r="17" spans="1:19" x14ac:dyDescent="0.3">
      <c r="A17" t="s">
        <v>23</v>
      </c>
      <c r="B17" t="s">
        <v>7</v>
      </c>
      <c r="D17" t="s">
        <v>20</v>
      </c>
      <c r="E17">
        <f t="shared" si="0"/>
        <v>1</v>
      </c>
      <c r="F17">
        <f t="shared" si="1"/>
        <v>2</v>
      </c>
    </row>
    <row r="18" spans="1:19" x14ac:dyDescent="0.3">
      <c r="A18" t="s">
        <v>19</v>
      </c>
      <c r="B18" t="s">
        <v>7</v>
      </c>
      <c r="D18" t="s">
        <v>26</v>
      </c>
      <c r="E18">
        <f t="shared" si="0"/>
        <v>2</v>
      </c>
      <c r="F18">
        <f t="shared" si="1"/>
        <v>1</v>
      </c>
    </row>
    <row r="19" spans="1:19" x14ac:dyDescent="0.3">
      <c r="A19" t="s">
        <v>21</v>
      </c>
      <c r="B19" t="s">
        <v>7</v>
      </c>
      <c r="D19" t="s">
        <v>12</v>
      </c>
      <c r="E19">
        <f>SUM(E3:E18)</f>
        <v>179</v>
      </c>
      <c r="F19">
        <f>SUM(F3:F18)</f>
        <v>81</v>
      </c>
    </row>
    <row r="20" spans="1:19" ht="15" thickBot="1" x14ac:dyDescent="0.35">
      <c r="A20" t="s">
        <v>21</v>
      </c>
      <c r="B20" t="s">
        <v>7</v>
      </c>
    </row>
    <row r="21" spans="1:19" x14ac:dyDescent="0.3">
      <c r="A21" t="s">
        <v>23</v>
      </c>
      <c r="B21" t="s">
        <v>7</v>
      </c>
      <c r="C21" s="4" t="s">
        <v>2</v>
      </c>
      <c r="D21" s="5" t="s">
        <v>0</v>
      </c>
      <c r="E21" s="5" t="s">
        <v>3</v>
      </c>
      <c r="F21" s="5" t="s">
        <v>4</v>
      </c>
      <c r="G21" s="6"/>
      <c r="H21" s="7" t="s">
        <v>5</v>
      </c>
      <c r="I21" s="7" t="s">
        <v>0</v>
      </c>
      <c r="J21" s="7" t="s">
        <v>3</v>
      </c>
      <c r="K21" s="7" t="s">
        <v>4</v>
      </c>
      <c r="L21" s="6"/>
      <c r="M21" s="8" t="s">
        <v>6</v>
      </c>
      <c r="N21" s="8" t="s">
        <v>0</v>
      </c>
      <c r="O21" s="8" t="s">
        <v>3</v>
      </c>
      <c r="P21" s="8" t="s">
        <v>4</v>
      </c>
      <c r="Q21" s="15" t="s">
        <v>44</v>
      </c>
      <c r="R21" s="15"/>
      <c r="S21" s="9"/>
    </row>
    <row r="22" spans="1:19" x14ac:dyDescent="0.3">
      <c r="A22" t="s">
        <v>36</v>
      </c>
      <c r="B22" t="s">
        <v>7</v>
      </c>
      <c r="C22" s="10"/>
      <c r="D22" t="s">
        <v>37</v>
      </c>
      <c r="E22">
        <f>E5</f>
        <v>47</v>
      </c>
      <c r="F22">
        <f>F5</f>
        <v>23</v>
      </c>
      <c r="I22" t="s">
        <v>37</v>
      </c>
      <c r="J22">
        <f>((E22+F22)*$E$27)/($E$27+$F$27)</f>
        <v>48.192307692307693</v>
      </c>
      <c r="K22">
        <f>((E22+F22)*$F$27)/($E$27+$F$27)</f>
        <v>21.807692307692307</v>
      </c>
      <c r="N22" t="s">
        <v>37</v>
      </c>
      <c r="O22">
        <f>(E22-J22)^2/J22</f>
        <v>2.949843452636754E-2</v>
      </c>
      <c r="P22">
        <f>(F22-K22)^2/K22</f>
        <v>6.5187898521231982E-2</v>
      </c>
      <c r="R22" t="s">
        <v>8</v>
      </c>
      <c r="S22" s="11">
        <f>SUM(O22:P25)</f>
        <v>4.6144196660441024</v>
      </c>
    </row>
    <row r="23" spans="1:19" x14ac:dyDescent="0.3">
      <c r="A23" t="s">
        <v>24</v>
      </c>
      <c r="B23" t="s">
        <v>7</v>
      </c>
      <c r="C23" s="10"/>
      <c r="D23" t="s">
        <v>38</v>
      </c>
      <c r="E23">
        <f>E4+E6+E9+E11</f>
        <v>74</v>
      </c>
      <c r="F23">
        <f>F4+F6+F9+F11</f>
        <v>42</v>
      </c>
      <c r="I23" t="s">
        <v>38</v>
      </c>
      <c r="J23">
        <f t="shared" ref="J23:J24" si="2">((E23+F23)*$E$27)/($E$27+$F$27)</f>
        <v>79.861538461538458</v>
      </c>
      <c r="K23">
        <f t="shared" ref="K23:K24" si="3">((E23+F23)*$F$27)/($E$27+$F$27)</f>
        <v>36.138461538461542</v>
      </c>
      <c r="N23" t="s">
        <v>38</v>
      </c>
      <c r="O23">
        <f t="shared" ref="O23:P24" si="4">(E23-J23)^2/J23</f>
        <v>0.43021501711542126</v>
      </c>
      <c r="P23">
        <f t="shared" si="4"/>
        <v>0.95072207486000493</v>
      </c>
      <c r="R23" t="s">
        <v>9</v>
      </c>
      <c r="S23" s="11">
        <f>(4-1)*(2-1)</f>
        <v>3</v>
      </c>
    </row>
    <row r="24" spans="1:19" x14ac:dyDescent="0.3">
      <c r="A24" t="s">
        <v>30</v>
      </c>
      <c r="B24" t="s">
        <v>7</v>
      </c>
      <c r="C24" s="10"/>
      <c r="D24" t="s">
        <v>39</v>
      </c>
      <c r="E24">
        <f>E7+E8+E12+E13+E15+E16</f>
        <v>43</v>
      </c>
      <c r="F24">
        <f>F7+F8+F12+F13+F15+F16</f>
        <v>12</v>
      </c>
      <c r="I24" t="s">
        <v>39</v>
      </c>
      <c r="J24">
        <f t="shared" si="2"/>
        <v>37.865384615384613</v>
      </c>
      <c r="K24">
        <f t="shared" si="3"/>
        <v>17.134615384615383</v>
      </c>
      <c r="N24" t="s">
        <v>39</v>
      </c>
      <c r="O24">
        <f t="shared" si="4"/>
        <v>0.69626323397273182</v>
      </c>
      <c r="P24">
        <f t="shared" si="4"/>
        <v>1.5386557886557879</v>
      </c>
      <c r="R24" t="s">
        <v>10</v>
      </c>
      <c r="S24" s="11">
        <f>_xlfn.CHISQ.DIST.RT(S22,S23)</f>
        <v>0.20230857402541141</v>
      </c>
    </row>
    <row r="25" spans="1:19" x14ac:dyDescent="0.3">
      <c r="A25" t="s">
        <v>30</v>
      </c>
      <c r="B25" t="s">
        <v>7</v>
      </c>
      <c r="C25" s="10"/>
      <c r="D25" t="s">
        <v>42</v>
      </c>
      <c r="E25">
        <f>E10+E17+E18+E14+E3</f>
        <v>15</v>
      </c>
      <c r="F25" s="24">
        <f>F10+F17+F18+F14+F3</f>
        <v>4</v>
      </c>
      <c r="I25" t="s">
        <v>42</v>
      </c>
      <c r="J25">
        <f t="shared" ref="J25" si="5">((E25+F25)*$E$27)/($E$27+$F$27)</f>
        <v>13.080769230769231</v>
      </c>
      <c r="K25">
        <f t="shared" ref="K25" si="6">((E25+F25)*$F$27)/($E$27+$F$27)</f>
        <v>5.9192307692307695</v>
      </c>
      <c r="N25" t="s">
        <v>42</v>
      </c>
      <c r="O25">
        <f t="shared" ref="O25" si="7">(E25-J25)^2/J25</f>
        <v>0.28159251803768104</v>
      </c>
      <c r="P25">
        <f t="shared" ref="P25" si="8">(F25-K25)^2/K25</f>
        <v>0.62228470035487593</v>
      </c>
      <c r="S25" s="11"/>
    </row>
    <row r="26" spans="1:19" x14ac:dyDescent="0.3">
      <c r="A26" t="s">
        <v>30</v>
      </c>
      <c r="B26" t="s">
        <v>7</v>
      </c>
      <c r="C26" s="10"/>
      <c r="R26" s="1" t="s">
        <v>11</v>
      </c>
      <c r="S26" s="16">
        <f>_xlfn.CHISQ.TEST(E22:F25,J22:K25)</f>
        <v>0.20230857402541141</v>
      </c>
    </row>
    <row r="27" spans="1:19" ht="15" thickBot="1" x14ac:dyDescent="0.35">
      <c r="A27" t="s">
        <v>23</v>
      </c>
      <c r="B27" t="s">
        <v>7</v>
      </c>
      <c r="C27" s="12"/>
      <c r="D27" s="13" t="s">
        <v>34</v>
      </c>
      <c r="E27" s="13">
        <f>SUM(E22:E26)</f>
        <v>179</v>
      </c>
      <c r="F27" s="13">
        <f>SUM(F22:F26)</f>
        <v>81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4"/>
    </row>
    <row r="28" spans="1:19" x14ac:dyDescent="0.3">
      <c r="A28" t="s">
        <v>30</v>
      </c>
      <c r="B28" t="s">
        <v>7</v>
      </c>
    </row>
    <row r="29" spans="1:19" x14ac:dyDescent="0.3">
      <c r="A29" t="s">
        <v>27</v>
      </c>
      <c r="B29" t="s">
        <v>7</v>
      </c>
    </row>
    <row r="30" spans="1:19" x14ac:dyDescent="0.3">
      <c r="A30" t="s">
        <v>29</v>
      </c>
      <c r="B30" t="s">
        <v>7</v>
      </c>
    </row>
    <row r="31" spans="1:19" x14ac:dyDescent="0.3">
      <c r="A31" t="s">
        <v>30</v>
      </c>
      <c r="B31" t="s">
        <v>7</v>
      </c>
    </row>
    <row r="32" spans="1:19" x14ac:dyDescent="0.3">
      <c r="A32" t="s">
        <v>30</v>
      </c>
      <c r="B32" t="s">
        <v>7</v>
      </c>
    </row>
    <row r="33" spans="1:2" x14ac:dyDescent="0.3">
      <c r="A33" t="s">
        <v>23</v>
      </c>
      <c r="B33" t="s">
        <v>7</v>
      </c>
    </row>
    <row r="34" spans="1:2" x14ac:dyDescent="0.3">
      <c r="A34" t="s">
        <v>30</v>
      </c>
      <c r="B34" t="s">
        <v>7</v>
      </c>
    </row>
    <row r="35" spans="1:2" x14ac:dyDescent="0.3">
      <c r="A35" t="s">
        <v>30</v>
      </c>
      <c r="B35" t="s">
        <v>7</v>
      </c>
    </row>
    <row r="36" spans="1:2" x14ac:dyDescent="0.3">
      <c r="A36" t="s">
        <v>30</v>
      </c>
      <c r="B36" t="s">
        <v>7</v>
      </c>
    </row>
    <row r="37" spans="1:2" x14ac:dyDescent="0.3">
      <c r="A37" t="s">
        <v>29</v>
      </c>
      <c r="B37" t="s">
        <v>7</v>
      </c>
    </row>
    <row r="38" spans="1:2" x14ac:dyDescent="0.3">
      <c r="A38" t="s">
        <v>30</v>
      </c>
      <c r="B38" t="s">
        <v>7</v>
      </c>
    </row>
    <row r="39" spans="1:2" x14ac:dyDescent="0.3">
      <c r="A39" t="s">
        <v>30</v>
      </c>
      <c r="B39" t="s">
        <v>7</v>
      </c>
    </row>
    <row r="40" spans="1:2" x14ac:dyDescent="0.3">
      <c r="A40" t="s">
        <v>24</v>
      </c>
      <c r="B40" t="s">
        <v>7</v>
      </c>
    </row>
    <row r="41" spans="1:2" x14ac:dyDescent="0.3">
      <c r="A41" t="s">
        <v>30</v>
      </c>
      <c r="B41" t="s">
        <v>7</v>
      </c>
    </row>
    <row r="42" spans="1:2" x14ac:dyDescent="0.3">
      <c r="A42" t="s">
        <v>23</v>
      </c>
      <c r="B42" t="s">
        <v>7</v>
      </c>
    </row>
    <row r="43" spans="1:2" x14ac:dyDescent="0.3">
      <c r="A43" t="s">
        <v>30</v>
      </c>
      <c r="B43" t="s">
        <v>7</v>
      </c>
    </row>
    <row r="44" spans="1:2" x14ac:dyDescent="0.3">
      <c r="A44" t="s">
        <v>31</v>
      </c>
      <c r="B44" t="s">
        <v>7</v>
      </c>
    </row>
    <row r="45" spans="1:2" x14ac:dyDescent="0.3">
      <c r="A45" t="s">
        <v>30</v>
      </c>
      <c r="B45" t="s">
        <v>7</v>
      </c>
    </row>
    <row r="46" spans="1:2" x14ac:dyDescent="0.3">
      <c r="A46" t="s">
        <v>30</v>
      </c>
      <c r="B46" t="s">
        <v>7</v>
      </c>
    </row>
    <row r="47" spans="1:2" x14ac:dyDescent="0.3">
      <c r="A47" t="s">
        <v>30</v>
      </c>
      <c r="B47" t="s">
        <v>7</v>
      </c>
    </row>
    <row r="48" spans="1:2" x14ac:dyDescent="0.3">
      <c r="A48" t="s">
        <v>30</v>
      </c>
      <c r="B48" t="s">
        <v>7</v>
      </c>
    </row>
    <row r="49" spans="1:2" x14ac:dyDescent="0.3">
      <c r="A49" t="s">
        <v>22</v>
      </c>
      <c r="B49" t="s">
        <v>7</v>
      </c>
    </row>
    <row r="50" spans="1:2" x14ac:dyDescent="0.3">
      <c r="A50" t="s">
        <v>28</v>
      </c>
      <c r="B50" t="s">
        <v>7</v>
      </c>
    </row>
    <row r="51" spans="1:2" x14ac:dyDescent="0.3">
      <c r="A51" t="s">
        <v>23</v>
      </c>
      <c r="B51" t="s">
        <v>7</v>
      </c>
    </row>
    <row r="52" spans="1:2" x14ac:dyDescent="0.3">
      <c r="A52" t="s">
        <v>23</v>
      </c>
      <c r="B52" t="s">
        <v>7</v>
      </c>
    </row>
    <row r="53" spans="1:2" x14ac:dyDescent="0.3">
      <c r="A53" t="s">
        <v>32</v>
      </c>
      <c r="B53" t="s">
        <v>7</v>
      </c>
    </row>
    <row r="54" spans="1:2" x14ac:dyDescent="0.3">
      <c r="A54" t="s">
        <v>30</v>
      </c>
      <c r="B54" t="s">
        <v>7</v>
      </c>
    </row>
    <row r="55" spans="1:2" x14ac:dyDescent="0.3">
      <c r="A55" t="s">
        <v>30</v>
      </c>
      <c r="B55" t="s">
        <v>7</v>
      </c>
    </row>
    <row r="56" spans="1:2" x14ac:dyDescent="0.3">
      <c r="A56" t="s">
        <v>21</v>
      </c>
      <c r="B56" t="s">
        <v>7</v>
      </c>
    </row>
    <row r="57" spans="1:2" x14ac:dyDescent="0.3">
      <c r="A57" t="s">
        <v>30</v>
      </c>
      <c r="B57" t="s">
        <v>7</v>
      </c>
    </row>
    <row r="58" spans="1:2" x14ac:dyDescent="0.3">
      <c r="A58" t="s">
        <v>30</v>
      </c>
      <c r="B58" t="s">
        <v>7</v>
      </c>
    </row>
    <row r="59" spans="1:2" x14ac:dyDescent="0.3">
      <c r="A59" t="s">
        <v>23</v>
      </c>
      <c r="B59" t="s">
        <v>7</v>
      </c>
    </row>
    <row r="60" spans="1:2" x14ac:dyDescent="0.3">
      <c r="A60" t="s">
        <v>30</v>
      </c>
      <c r="B60" t="s">
        <v>7</v>
      </c>
    </row>
    <row r="61" spans="1:2" x14ac:dyDescent="0.3">
      <c r="A61" t="s">
        <v>25</v>
      </c>
      <c r="B61" t="s">
        <v>7</v>
      </c>
    </row>
    <row r="62" spans="1:2" x14ac:dyDescent="0.3">
      <c r="A62" t="s">
        <v>30</v>
      </c>
      <c r="B62" t="s">
        <v>7</v>
      </c>
    </row>
    <row r="63" spans="1:2" x14ac:dyDescent="0.3">
      <c r="A63" t="s">
        <v>36</v>
      </c>
      <c r="B63" t="s">
        <v>7</v>
      </c>
    </row>
    <row r="64" spans="1:2" x14ac:dyDescent="0.3">
      <c r="A64" t="s">
        <v>23</v>
      </c>
      <c r="B64" t="s">
        <v>7</v>
      </c>
    </row>
    <row r="65" spans="1:2" x14ac:dyDescent="0.3">
      <c r="A65" t="s">
        <v>21</v>
      </c>
      <c r="B65" t="s">
        <v>7</v>
      </c>
    </row>
    <row r="66" spans="1:2" x14ac:dyDescent="0.3">
      <c r="A66" t="s">
        <v>30</v>
      </c>
      <c r="B66" t="s">
        <v>7</v>
      </c>
    </row>
    <row r="67" spans="1:2" x14ac:dyDescent="0.3">
      <c r="A67" t="s">
        <v>29</v>
      </c>
      <c r="B67" t="s">
        <v>7</v>
      </c>
    </row>
    <row r="68" spans="1:2" x14ac:dyDescent="0.3">
      <c r="A68" t="s">
        <v>30</v>
      </c>
      <c r="B68" t="s">
        <v>7</v>
      </c>
    </row>
    <row r="69" spans="1:2" x14ac:dyDescent="0.3">
      <c r="A69" t="s">
        <v>30</v>
      </c>
      <c r="B69" t="s">
        <v>7</v>
      </c>
    </row>
    <row r="70" spans="1:2" x14ac:dyDescent="0.3">
      <c r="A70" t="s">
        <v>32</v>
      </c>
      <c r="B70" t="s">
        <v>7</v>
      </c>
    </row>
    <row r="71" spans="1:2" x14ac:dyDescent="0.3">
      <c r="A71" t="s">
        <v>33</v>
      </c>
      <c r="B71" t="s">
        <v>7</v>
      </c>
    </row>
    <row r="72" spans="1:2" x14ac:dyDescent="0.3">
      <c r="A72" t="s">
        <v>23</v>
      </c>
      <c r="B72" t="s">
        <v>7</v>
      </c>
    </row>
    <row r="73" spans="1:2" x14ac:dyDescent="0.3">
      <c r="A73" t="s">
        <v>25</v>
      </c>
      <c r="B73" t="s">
        <v>7</v>
      </c>
    </row>
    <row r="74" spans="1:2" x14ac:dyDescent="0.3">
      <c r="A74" t="s">
        <v>30</v>
      </c>
      <c r="B74" t="s">
        <v>7</v>
      </c>
    </row>
    <row r="75" spans="1:2" x14ac:dyDescent="0.3">
      <c r="A75" t="s">
        <v>23</v>
      </c>
      <c r="B75" t="s">
        <v>7</v>
      </c>
    </row>
    <row r="76" spans="1:2" x14ac:dyDescent="0.3">
      <c r="A76" t="s">
        <v>32</v>
      </c>
      <c r="B76" t="s">
        <v>7</v>
      </c>
    </row>
    <row r="77" spans="1:2" x14ac:dyDescent="0.3">
      <c r="A77" t="s">
        <v>23</v>
      </c>
      <c r="B77" t="s">
        <v>7</v>
      </c>
    </row>
    <row r="78" spans="1:2" x14ac:dyDescent="0.3">
      <c r="A78" t="s">
        <v>33</v>
      </c>
      <c r="B78" t="s">
        <v>7</v>
      </c>
    </row>
    <row r="79" spans="1:2" x14ac:dyDescent="0.3">
      <c r="A79" t="s">
        <v>23</v>
      </c>
      <c r="B79" t="s">
        <v>7</v>
      </c>
    </row>
    <row r="80" spans="1:2" x14ac:dyDescent="0.3">
      <c r="A80" t="s">
        <v>30</v>
      </c>
      <c r="B80" t="s">
        <v>7</v>
      </c>
    </row>
    <row r="81" spans="1:2" x14ac:dyDescent="0.3">
      <c r="A81" t="s">
        <v>20</v>
      </c>
      <c r="B81" t="s">
        <v>7</v>
      </c>
    </row>
    <row r="82" spans="1:2" x14ac:dyDescent="0.3">
      <c r="A82" t="s">
        <v>25</v>
      </c>
      <c r="B82" t="s">
        <v>7</v>
      </c>
    </row>
    <row r="83" spans="1:2" x14ac:dyDescent="0.3">
      <c r="A83" t="s">
        <v>29</v>
      </c>
      <c r="B83" t="s">
        <v>7</v>
      </c>
    </row>
    <row r="84" spans="1:2" x14ac:dyDescent="0.3">
      <c r="A84" t="s">
        <v>21</v>
      </c>
      <c r="B84" t="s">
        <v>7</v>
      </c>
    </row>
    <row r="85" spans="1:2" x14ac:dyDescent="0.3">
      <c r="A85" t="s">
        <v>23</v>
      </c>
      <c r="B85" t="s">
        <v>7</v>
      </c>
    </row>
    <row r="86" spans="1:2" x14ac:dyDescent="0.3">
      <c r="A86" t="s">
        <v>27</v>
      </c>
      <c r="B86" t="s">
        <v>7</v>
      </c>
    </row>
    <row r="87" spans="1:2" x14ac:dyDescent="0.3">
      <c r="A87" t="s">
        <v>32</v>
      </c>
      <c r="B87" t="s">
        <v>7</v>
      </c>
    </row>
    <row r="88" spans="1:2" x14ac:dyDescent="0.3">
      <c r="A88" t="s">
        <v>30</v>
      </c>
      <c r="B88" t="s">
        <v>7</v>
      </c>
    </row>
    <row r="89" spans="1:2" x14ac:dyDescent="0.3">
      <c r="A89" t="s">
        <v>23</v>
      </c>
      <c r="B89" t="s">
        <v>7</v>
      </c>
    </row>
    <row r="90" spans="1:2" x14ac:dyDescent="0.3">
      <c r="A90" t="s">
        <v>23</v>
      </c>
      <c r="B90" t="s">
        <v>7</v>
      </c>
    </row>
    <row r="91" spans="1:2" x14ac:dyDescent="0.3">
      <c r="A91" t="s">
        <v>24</v>
      </c>
      <c r="B91" t="s">
        <v>7</v>
      </c>
    </row>
    <row r="92" spans="1:2" x14ac:dyDescent="0.3">
      <c r="A92" t="s">
        <v>25</v>
      </c>
      <c r="B92" t="s">
        <v>7</v>
      </c>
    </row>
    <row r="93" spans="1:2" x14ac:dyDescent="0.3">
      <c r="A93" t="s">
        <v>29</v>
      </c>
      <c r="B93" t="s">
        <v>7</v>
      </c>
    </row>
    <row r="94" spans="1:2" x14ac:dyDescent="0.3">
      <c r="A94" t="s">
        <v>23</v>
      </c>
      <c r="B94" t="s">
        <v>7</v>
      </c>
    </row>
    <row r="95" spans="1:2" x14ac:dyDescent="0.3">
      <c r="A95" t="s">
        <v>24</v>
      </c>
      <c r="B95" t="s">
        <v>7</v>
      </c>
    </row>
    <row r="96" spans="1:2" x14ac:dyDescent="0.3">
      <c r="A96" t="s">
        <v>29</v>
      </c>
      <c r="B96" t="s">
        <v>7</v>
      </c>
    </row>
    <row r="97" spans="1:2" x14ac:dyDescent="0.3">
      <c r="A97" t="s">
        <v>23</v>
      </c>
      <c r="B97" t="s">
        <v>7</v>
      </c>
    </row>
    <row r="98" spans="1:2" x14ac:dyDescent="0.3">
      <c r="A98" t="s">
        <v>28</v>
      </c>
      <c r="B98" t="s">
        <v>7</v>
      </c>
    </row>
    <row r="99" spans="1:2" x14ac:dyDescent="0.3">
      <c r="A99" t="s">
        <v>23</v>
      </c>
      <c r="B99" t="s">
        <v>7</v>
      </c>
    </row>
    <row r="100" spans="1:2" x14ac:dyDescent="0.3">
      <c r="A100" t="s">
        <v>32</v>
      </c>
      <c r="B100" t="s">
        <v>7</v>
      </c>
    </row>
    <row r="101" spans="1:2" x14ac:dyDescent="0.3">
      <c r="A101" t="s">
        <v>23</v>
      </c>
      <c r="B101" t="s">
        <v>7</v>
      </c>
    </row>
    <row r="102" spans="1:2" x14ac:dyDescent="0.3">
      <c r="A102" t="s">
        <v>26</v>
      </c>
      <c r="B102" t="s">
        <v>7</v>
      </c>
    </row>
    <row r="103" spans="1:2" x14ac:dyDescent="0.3">
      <c r="A103" t="s">
        <v>33</v>
      </c>
      <c r="B103" t="s">
        <v>7</v>
      </c>
    </row>
    <row r="104" spans="1:2" x14ac:dyDescent="0.3">
      <c r="A104" t="s">
        <v>30</v>
      </c>
      <c r="B104" t="s">
        <v>7</v>
      </c>
    </row>
    <row r="105" spans="1:2" x14ac:dyDescent="0.3">
      <c r="A105" t="s">
        <v>31</v>
      </c>
      <c r="B105" t="s">
        <v>7</v>
      </c>
    </row>
    <row r="106" spans="1:2" x14ac:dyDescent="0.3">
      <c r="A106" t="s">
        <v>30</v>
      </c>
      <c r="B106" t="s">
        <v>7</v>
      </c>
    </row>
    <row r="107" spans="1:2" x14ac:dyDescent="0.3">
      <c r="A107" t="s">
        <v>23</v>
      </c>
      <c r="B107" t="s">
        <v>7</v>
      </c>
    </row>
    <row r="108" spans="1:2" x14ac:dyDescent="0.3">
      <c r="A108" t="s">
        <v>32</v>
      </c>
      <c r="B108" t="s">
        <v>7</v>
      </c>
    </row>
    <row r="109" spans="1:2" x14ac:dyDescent="0.3">
      <c r="A109" t="s">
        <v>23</v>
      </c>
      <c r="B109" t="s">
        <v>7</v>
      </c>
    </row>
    <row r="110" spans="1:2" x14ac:dyDescent="0.3">
      <c r="A110" t="s">
        <v>30</v>
      </c>
      <c r="B110" t="s">
        <v>7</v>
      </c>
    </row>
    <row r="111" spans="1:2" x14ac:dyDescent="0.3">
      <c r="A111" t="s">
        <v>30</v>
      </c>
      <c r="B111" t="s">
        <v>7</v>
      </c>
    </row>
    <row r="112" spans="1:2" x14ac:dyDescent="0.3">
      <c r="A112" t="s">
        <v>29</v>
      </c>
      <c r="B112" t="s">
        <v>7</v>
      </c>
    </row>
    <row r="113" spans="1:2" x14ac:dyDescent="0.3">
      <c r="A113" t="s">
        <v>30</v>
      </c>
      <c r="B113" t="s">
        <v>7</v>
      </c>
    </row>
    <row r="114" spans="1:2" x14ac:dyDescent="0.3">
      <c r="A114" t="s">
        <v>30</v>
      </c>
      <c r="B114" t="s">
        <v>7</v>
      </c>
    </row>
    <row r="115" spans="1:2" x14ac:dyDescent="0.3">
      <c r="A115" t="s">
        <v>31</v>
      </c>
      <c r="B115" t="s">
        <v>7</v>
      </c>
    </row>
    <row r="116" spans="1:2" x14ac:dyDescent="0.3">
      <c r="A116" t="s">
        <v>23</v>
      </c>
      <c r="B116" t="s">
        <v>7</v>
      </c>
    </row>
    <row r="117" spans="1:2" x14ac:dyDescent="0.3">
      <c r="A117" t="s">
        <v>29</v>
      </c>
      <c r="B117" t="s">
        <v>7</v>
      </c>
    </row>
    <row r="118" spans="1:2" x14ac:dyDescent="0.3">
      <c r="A118" t="s">
        <v>30</v>
      </c>
      <c r="B118" t="s">
        <v>7</v>
      </c>
    </row>
    <row r="119" spans="1:2" x14ac:dyDescent="0.3">
      <c r="A119" t="s">
        <v>23</v>
      </c>
      <c r="B119" t="s">
        <v>7</v>
      </c>
    </row>
    <row r="120" spans="1:2" x14ac:dyDescent="0.3">
      <c r="A120" t="s">
        <v>30</v>
      </c>
      <c r="B120" t="s">
        <v>7</v>
      </c>
    </row>
    <row r="121" spans="1:2" x14ac:dyDescent="0.3">
      <c r="A121" t="s">
        <v>23</v>
      </c>
      <c r="B121" t="s">
        <v>7</v>
      </c>
    </row>
    <row r="122" spans="1:2" x14ac:dyDescent="0.3">
      <c r="A122" t="s">
        <v>23</v>
      </c>
      <c r="B122" t="s">
        <v>7</v>
      </c>
    </row>
    <row r="123" spans="1:2" x14ac:dyDescent="0.3">
      <c r="A123" t="s">
        <v>29</v>
      </c>
      <c r="B123" t="s">
        <v>7</v>
      </c>
    </row>
    <row r="124" spans="1:2" x14ac:dyDescent="0.3">
      <c r="A124" t="s">
        <v>32</v>
      </c>
      <c r="B124" t="s">
        <v>7</v>
      </c>
    </row>
    <row r="125" spans="1:2" x14ac:dyDescent="0.3">
      <c r="A125" t="s">
        <v>29</v>
      </c>
      <c r="B125" t="s">
        <v>7</v>
      </c>
    </row>
    <row r="126" spans="1:2" x14ac:dyDescent="0.3">
      <c r="A126" t="s">
        <v>25</v>
      </c>
      <c r="B126" t="s">
        <v>7</v>
      </c>
    </row>
    <row r="127" spans="1:2" x14ac:dyDescent="0.3">
      <c r="A127" t="s">
        <v>23</v>
      </c>
      <c r="B127" t="s">
        <v>7</v>
      </c>
    </row>
    <row r="128" spans="1:2" x14ac:dyDescent="0.3">
      <c r="A128" t="s">
        <v>29</v>
      </c>
      <c r="B128" t="s">
        <v>7</v>
      </c>
    </row>
    <row r="129" spans="1:2" x14ac:dyDescent="0.3">
      <c r="A129" t="s">
        <v>32</v>
      </c>
      <c r="B129" t="s">
        <v>7</v>
      </c>
    </row>
    <row r="130" spans="1:2" x14ac:dyDescent="0.3">
      <c r="A130" t="s">
        <v>30</v>
      </c>
      <c r="B130" t="s">
        <v>7</v>
      </c>
    </row>
    <row r="131" spans="1:2" x14ac:dyDescent="0.3">
      <c r="A131" t="s">
        <v>30</v>
      </c>
      <c r="B131" t="s">
        <v>7</v>
      </c>
    </row>
    <row r="132" spans="1:2" x14ac:dyDescent="0.3">
      <c r="A132" t="s">
        <v>23</v>
      </c>
      <c r="B132" t="s">
        <v>7</v>
      </c>
    </row>
    <row r="133" spans="1:2" x14ac:dyDescent="0.3">
      <c r="A133" t="s">
        <v>30</v>
      </c>
      <c r="B133" t="s">
        <v>7</v>
      </c>
    </row>
    <row r="134" spans="1:2" x14ac:dyDescent="0.3">
      <c r="A134" t="s">
        <v>23</v>
      </c>
      <c r="B134" t="s">
        <v>7</v>
      </c>
    </row>
    <row r="135" spans="1:2" x14ac:dyDescent="0.3">
      <c r="A135" t="s">
        <v>29</v>
      </c>
      <c r="B135" t="s">
        <v>7</v>
      </c>
    </row>
    <row r="136" spans="1:2" x14ac:dyDescent="0.3">
      <c r="A136" t="s">
        <v>25</v>
      </c>
      <c r="B136" t="s">
        <v>7</v>
      </c>
    </row>
    <row r="137" spans="1:2" x14ac:dyDescent="0.3">
      <c r="A137" t="s">
        <v>29</v>
      </c>
      <c r="B137" t="s">
        <v>7</v>
      </c>
    </row>
    <row r="138" spans="1:2" x14ac:dyDescent="0.3">
      <c r="A138" t="s">
        <v>30</v>
      </c>
      <c r="B138" t="s">
        <v>7</v>
      </c>
    </row>
    <row r="139" spans="1:2" x14ac:dyDescent="0.3">
      <c r="A139" t="s">
        <v>30</v>
      </c>
      <c r="B139" t="s">
        <v>7</v>
      </c>
    </row>
    <row r="140" spans="1:2" x14ac:dyDescent="0.3">
      <c r="A140" t="s">
        <v>27</v>
      </c>
      <c r="B140" t="s">
        <v>7</v>
      </c>
    </row>
    <row r="141" spans="1:2" x14ac:dyDescent="0.3">
      <c r="A141" t="s">
        <v>28</v>
      </c>
      <c r="B141" t="s">
        <v>7</v>
      </c>
    </row>
    <row r="142" spans="1:2" x14ac:dyDescent="0.3">
      <c r="A142" t="s">
        <v>36</v>
      </c>
      <c r="B142" t="s">
        <v>7</v>
      </c>
    </row>
    <row r="143" spans="1:2" x14ac:dyDescent="0.3">
      <c r="A143" t="s">
        <v>23</v>
      </c>
      <c r="B143" t="s">
        <v>7</v>
      </c>
    </row>
    <row r="144" spans="1:2" x14ac:dyDescent="0.3">
      <c r="A144" t="s">
        <v>30</v>
      </c>
      <c r="B144" t="s">
        <v>7</v>
      </c>
    </row>
    <row r="145" spans="1:2" x14ac:dyDescent="0.3">
      <c r="A145" t="s">
        <v>25</v>
      </c>
      <c r="B145" t="s">
        <v>7</v>
      </c>
    </row>
    <row r="146" spans="1:2" x14ac:dyDescent="0.3">
      <c r="A146" t="s">
        <v>28</v>
      </c>
      <c r="B146" t="s">
        <v>7</v>
      </c>
    </row>
    <row r="147" spans="1:2" x14ac:dyDescent="0.3">
      <c r="A147" t="s">
        <v>23</v>
      </c>
      <c r="B147" t="s">
        <v>7</v>
      </c>
    </row>
    <row r="148" spans="1:2" x14ac:dyDescent="0.3">
      <c r="A148" t="s">
        <v>23</v>
      </c>
      <c r="B148" t="s">
        <v>7</v>
      </c>
    </row>
    <row r="149" spans="1:2" x14ac:dyDescent="0.3">
      <c r="A149" t="s">
        <v>32</v>
      </c>
      <c r="B149" t="s">
        <v>7</v>
      </c>
    </row>
    <row r="150" spans="1:2" x14ac:dyDescent="0.3">
      <c r="A150" t="s">
        <v>30</v>
      </c>
      <c r="B150" t="s">
        <v>7</v>
      </c>
    </row>
    <row r="151" spans="1:2" x14ac:dyDescent="0.3">
      <c r="A151" t="s">
        <v>23</v>
      </c>
      <c r="B151" t="s">
        <v>7</v>
      </c>
    </row>
    <row r="152" spans="1:2" x14ac:dyDescent="0.3">
      <c r="A152" t="s">
        <v>19</v>
      </c>
      <c r="B152" t="s">
        <v>7</v>
      </c>
    </row>
    <row r="153" spans="1:2" x14ac:dyDescent="0.3">
      <c r="A153" t="s">
        <v>30</v>
      </c>
      <c r="B153" t="s">
        <v>7</v>
      </c>
    </row>
    <row r="154" spans="1:2" x14ac:dyDescent="0.3">
      <c r="A154" t="s">
        <v>29</v>
      </c>
      <c r="B154" t="s">
        <v>7</v>
      </c>
    </row>
    <row r="155" spans="1:2" x14ac:dyDescent="0.3">
      <c r="A155" t="s">
        <v>30</v>
      </c>
      <c r="B155" t="s">
        <v>7</v>
      </c>
    </row>
    <row r="156" spans="1:2" x14ac:dyDescent="0.3">
      <c r="A156" t="s">
        <v>30</v>
      </c>
      <c r="B156" t="s">
        <v>7</v>
      </c>
    </row>
    <row r="157" spans="1:2" x14ac:dyDescent="0.3">
      <c r="A157" t="s">
        <v>23</v>
      </c>
      <c r="B157" t="s">
        <v>7</v>
      </c>
    </row>
    <row r="158" spans="1:2" x14ac:dyDescent="0.3">
      <c r="A158" t="s">
        <v>30</v>
      </c>
      <c r="B158" t="s">
        <v>7</v>
      </c>
    </row>
    <row r="159" spans="1:2" x14ac:dyDescent="0.3">
      <c r="A159" t="s">
        <v>23</v>
      </c>
      <c r="B159" t="s">
        <v>7</v>
      </c>
    </row>
    <row r="160" spans="1:2" x14ac:dyDescent="0.3">
      <c r="A160" t="s">
        <v>33</v>
      </c>
      <c r="B160" t="s">
        <v>7</v>
      </c>
    </row>
    <row r="161" spans="1:2" x14ac:dyDescent="0.3">
      <c r="A161" t="s">
        <v>30</v>
      </c>
      <c r="B161" t="s">
        <v>7</v>
      </c>
    </row>
    <row r="162" spans="1:2" x14ac:dyDescent="0.3">
      <c r="A162" t="s">
        <v>27</v>
      </c>
      <c r="B162" t="s">
        <v>7</v>
      </c>
    </row>
    <row r="163" spans="1:2" x14ac:dyDescent="0.3">
      <c r="A163" t="s">
        <v>21</v>
      </c>
      <c r="B163" t="s">
        <v>7</v>
      </c>
    </row>
    <row r="164" spans="1:2" x14ac:dyDescent="0.3">
      <c r="A164" t="s">
        <v>24</v>
      </c>
      <c r="B164" t="s">
        <v>7</v>
      </c>
    </row>
    <row r="165" spans="1:2" x14ac:dyDescent="0.3">
      <c r="A165" t="s">
        <v>30</v>
      </c>
      <c r="B165" t="s">
        <v>7</v>
      </c>
    </row>
    <row r="166" spans="1:2" x14ac:dyDescent="0.3">
      <c r="A166" t="s">
        <v>23</v>
      </c>
      <c r="B166" t="s">
        <v>7</v>
      </c>
    </row>
    <row r="167" spans="1:2" x14ac:dyDescent="0.3">
      <c r="A167" t="s">
        <v>30</v>
      </c>
      <c r="B167" t="s">
        <v>7</v>
      </c>
    </row>
    <row r="168" spans="1:2" x14ac:dyDescent="0.3">
      <c r="A168" t="s">
        <v>25</v>
      </c>
      <c r="B168" t="s">
        <v>7</v>
      </c>
    </row>
    <row r="169" spans="1:2" x14ac:dyDescent="0.3">
      <c r="A169" t="s">
        <v>23</v>
      </c>
      <c r="B169" t="s">
        <v>7</v>
      </c>
    </row>
    <row r="170" spans="1:2" x14ac:dyDescent="0.3">
      <c r="A170" t="s">
        <v>28</v>
      </c>
      <c r="B170" t="s">
        <v>7</v>
      </c>
    </row>
    <row r="171" spans="1:2" x14ac:dyDescent="0.3">
      <c r="A171" t="s">
        <v>27</v>
      </c>
      <c r="B171" t="s">
        <v>7</v>
      </c>
    </row>
    <row r="172" spans="1:2" x14ac:dyDescent="0.3">
      <c r="A172" t="s">
        <v>23</v>
      </c>
      <c r="B172" t="s">
        <v>7</v>
      </c>
    </row>
    <row r="173" spans="1:2" x14ac:dyDescent="0.3">
      <c r="A173" t="s">
        <v>29</v>
      </c>
      <c r="B173" t="s">
        <v>7</v>
      </c>
    </row>
    <row r="174" spans="1:2" x14ac:dyDescent="0.3">
      <c r="A174" t="s">
        <v>23</v>
      </c>
      <c r="B174" t="s">
        <v>7</v>
      </c>
    </row>
    <row r="175" spans="1:2" x14ac:dyDescent="0.3">
      <c r="A175" t="s">
        <v>33</v>
      </c>
      <c r="B175" t="s">
        <v>7</v>
      </c>
    </row>
    <row r="176" spans="1:2" x14ac:dyDescent="0.3">
      <c r="A176" t="s">
        <v>26</v>
      </c>
      <c r="B176" t="s">
        <v>7</v>
      </c>
    </row>
    <row r="177" spans="1:2" x14ac:dyDescent="0.3">
      <c r="A177" t="s">
        <v>23</v>
      </c>
      <c r="B177" t="s">
        <v>7</v>
      </c>
    </row>
    <row r="178" spans="1:2" x14ac:dyDescent="0.3">
      <c r="A178" t="s">
        <v>23</v>
      </c>
      <c r="B178" t="s">
        <v>7</v>
      </c>
    </row>
    <row r="179" spans="1:2" x14ac:dyDescent="0.3">
      <c r="A179" t="s">
        <v>30</v>
      </c>
      <c r="B179" t="s">
        <v>7</v>
      </c>
    </row>
    <row r="180" spans="1:2" x14ac:dyDescent="0.3">
      <c r="A180" t="s">
        <v>21</v>
      </c>
      <c r="B180" t="s">
        <v>7</v>
      </c>
    </row>
    <row r="181" spans="1:2" x14ac:dyDescent="0.3">
      <c r="A181" t="s">
        <v>30</v>
      </c>
      <c r="B181" t="s">
        <v>13</v>
      </c>
    </row>
    <row r="182" spans="1:2" x14ac:dyDescent="0.3">
      <c r="A182" t="s">
        <v>33</v>
      </c>
      <c r="B182" t="s">
        <v>13</v>
      </c>
    </row>
    <row r="183" spans="1:2" x14ac:dyDescent="0.3">
      <c r="A183" t="s">
        <v>23</v>
      </c>
      <c r="B183" t="s">
        <v>13</v>
      </c>
    </row>
    <row r="184" spans="1:2" x14ac:dyDescent="0.3">
      <c r="A184" t="s">
        <v>30</v>
      </c>
      <c r="B184" t="s">
        <v>13</v>
      </c>
    </row>
    <row r="185" spans="1:2" x14ac:dyDescent="0.3">
      <c r="A185" t="s">
        <v>30</v>
      </c>
      <c r="B185" t="s">
        <v>13</v>
      </c>
    </row>
    <row r="186" spans="1:2" x14ac:dyDescent="0.3">
      <c r="A186" t="s">
        <v>30</v>
      </c>
      <c r="B186" t="s">
        <v>13</v>
      </c>
    </row>
    <row r="187" spans="1:2" x14ac:dyDescent="0.3">
      <c r="A187" t="s">
        <v>30</v>
      </c>
      <c r="B187" t="s">
        <v>13</v>
      </c>
    </row>
    <row r="188" spans="1:2" x14ac:dyDescent="0.3">
      <c r="A188" t="s">
        <v>30</v>
      </c>
      <c r="B188" t="s">
        <v>13</v>
      </c>
    </row>
    <row r="189" spans="1:2" x14ac:dyDescent="0.3">
      <c r="A189" t="s">
        <v>30</v>
      </c>
      <c r="B189" t="s">
        <v>13</v>
      </c>
    </row>
    <row r="190" spans="1:2" x14ac:dyDescent="0.3">
      <c r="A190" t="s">
        <v>29</v>
      </c>
      <c r="B190" t="s">
        <v>13</v>
      </c>
    </row>
    <row r="191" spans="1:2" x14ac:dyDescent="0.3">
      <c r="A191" t="s">
        <v>30</v>
      </c>
      <c r="B191" t="s">
        <v>13</v>
      </c>
    </row>
    <row r="192" spans="1:2" x14ac:dyDescent="0.3">
      <c r="A192" t="s">
        <v>30</v>
      </c>
      <c r="B192" t="s">
        <v>13</v>
      </c>
    </row>
    <row r="193" spans="1:2" x14ac:dyDescent="0.3">
      <c r="A193" t="s">
        <v>30</v>
      </c>
      <c r="B193" t="s">
        <v>13</v>
      </c>
    </row>
    <row r="194" spans="1:2" x14ac:dyDescent="0.3">
      <c r="A194" t="s">
        <v>23</v>
      </c>
      <c r="B194" t="s">
        <v>13</v>
      </c>
    </row>
    <row r="195" spans="1:2" x14ac:dyDescent="0.3">
      <c r="A195" t="s">
        <v>20</v>
      </c>
      <c r="B195" t="s">
        <v>13</v>
      </c>
    </row>
    <row r="196" spans="1:2" x14ac:dyDescent="0.3">
      <c r="A196" t="s">
        <v>30</v>
      </c>
      <c r="B196" t="s">
        <v>13</v>
      </c>
    </row>
    <row r="197" spans="1:2" x14ac:dyDescent="0.3">
      <c r="A197" t="s">
        <v>30</v>
      </c>
      <c r="B197" t="s">
        <v>13</v>
      </c>
    </row>
    <row r="198" spans="1:2" x14ac:dyDescent="0.3">
      <c r="A198" t="s">
        <v>29</v>
      </c>
      <c r="B198" t="s">
        <v>13</v>
      </c>
    </row>
    <row r="199" spans="1:2" x14ac:dyDescent="0.3">
      <c r="A199" t="s">
        <v>30</v>
      </c>
      <c r="B199" t="s">
        <v>13</v>
      </c>
    </row>
    <row r="200" spans="1:2" x14ac:dyDescent="0.3">
      <c r="A200" t="s">
        <v>23</v>
      </c>
      <c r="B200" t="s">
        <v>13</v>
      </c>
    </row>
    <row r="201" spans="1:2" x14ac:dyDescent="0.3">
      <c r="A201" t="s">
        <v>30</v>
      </c>
      <c r="B201" t="s">
        <v>13</v>
      </c>
    </row>
    <row r="202" spans="1:2" x14ac:dyDescent="0.3">
      <c r="A202" t="s">
        <v>30</v>
      </c>
      <c r="B202" t="s">
        <v>13</v>
      </c>
    </row>
    <row r="203" spans="1:2" x14ac:dyDescent="0.3">
      <c r="A203" t="s">
        <v>30</v>
      </c>
      <c r="B203" t="s">
        <v>13</v>
      </c>
    </row>
    <row r="204" spans="1:2" x14ac:dyDescent="0.3">
      <c r="A204" t="s">
        <v>29</v>
      </c>
      <c r="B204" t="s">
        <v>13</v>
      </c>
    </row>
    <row r="205" spans="1:2" x14ac:dyDescent="0.3">
      <c r="A205" t="s">
        <v>23</v>
      </c>
      <c r="B205" t="s">
        <v>13</v>
      </c>
    </row>
    <row r="206" spans="1:2" x14ac:dyDescent="0.3">
      <c r="A206" t="s">
        <v>23</v>
      </c>
      <c r="B206" t="s">
        <v>13</v>
      </c>
    </row>
    <row r="207" spans="1:2" x14ac:dyDescent="0.3">
      <c r="A207" t="s">
        <v>30</v>
      </c>
      <c r="B207" t="s">
        <v>13</v>
      </c>
    </row>
    <row r="208" spans="1:2" x14ac:dyDescent="0.3">
      <c r="A208" t="s">
        <v>24</v>
      </c>
      <c r="B208" t="s">
        <v>13</v>
      </c>
    </row>
    <row r="209" spans="1:2" x14ac:dyDescent="0.3">
      <c r="A209" t="s">
        <v>23</v>
      </c>
      <c r="B209" t="s">
        <v>13</v>
      </c>
    </row>
    <row r="210" spans="1:2" x14ac:dyDescent="0.3">
      <c r="A210" t="s">
        <v>30</v>
      </c>
      <c r="B210" t="s">
        <v>13</v>
      </c>
    </row>
    <row r="211" spans="1:2" x14ac:dyDescent="0.3">
      <c r="A211" t="s">
        <v>30</v>
      </c>
      <c r="B211" t="s">
        <v>13</v>
      </c>
    </row>
    <row r="212" spans="1:2" x14ac:dyDescent="0.3">
      <c r="A212" t="s">
        <v>30</v>
      </c>
      <c r="B212" t="s">
        <v>13</v>
      </c>
    </row>
    <row r="213" spans="1:2" x14ac:dyDescent="0.3">
      <c r="A213" t="s">
        <v>27</v>
      </c>
      <c r="B213" t="s">
        <v>13</v>
      </c>
    </row>
    <row r="214" spans="1:2" x14ac:dyDescent="0.3">
      <c r="A214" t="s">
        <v>23</v>
      </c>
      <c r="B214" t="s">
        <v>13</v>
      </c>
    </row>
    <row r="215" spans="1:2" x14ac:dyDescent="0.3">
      <c r="A215" t="s">
        <v>27</v>
      </c>
      <c r="B215" t="s">
        <v>13</v>
      </c>
    </row>
    <row r="216" spans="1:2" x14ac:dyDescent="0.3">
      <c r="A216" t="s">
        <v>29</v>
      </c>
      <c r="B216" t="s">
        <v>13</v>
      </c>
    </row>
    <row r="217" spans="1:2" x14ac:dyDescent="0.3">
      <c r="A217" t="s">
        <v>29</v>
      </c>
      <c r="B217" t="s">
        <v>13</v>
      </c>
    </row>
    <row r="218" spans="1:2" x14ac:dyDescent="0.3">
      <c r="A218" t="s">
        <v>23</v>
      </c>
      <c r="B218" t="s">
        <v>13</v>
      </c>
    </row>
    <row r="219" spans="1:2" x14ac:dyDescent="0.3">
      <c r="A219" t="s">
        <v>23</v>
      </c>
      <c r="B219" t="s">
        <v>13</v>
      </c>
    </row>
    <row r="220" spans="1:2" x14ac:dyDescent="0.3">
      <c r="A220" t="s">
        <v>29</v>
      </c>
      <c r="B220" t="s">
        <v>13</v>
      </c>
    </row>
    <row r="221" spans="1:2" x14ac:dyDescent="0.3">
      <c r="A221" t="s">
        <v>30</v>
      </c>
      <c r="B221" t="s">
        <v>13</v>
      </c>
    </row>
    <row r="222" spans="1:2" x14ac:dyDescent="0.3">
      <c r="A222" t="s">
        <v>30</v>
      </c>
      <c r="B222" t="s">
        <v>13</v>
      </c>
    </row>
    <row r="223" spans="1:2" x14ac:dyDescent="0.3">
      <c r="A223" t="s">
        <v>23</v>
      </c>
      <c r="B223" t="s">
        <v>13</v>
      </c>
    </row>
    <row r="224" spans="1:2" x14ac:dyDescent="0.3">
      <c r="A224" t="s">
        <v>36</v>
      </c>
      <c r="B224" t="s">
        <v>13</v>
      </c>
    </row>
    <row r="225" spans="1:2" x14ac:dyDescent="0.3">
      <c r="A225" t="s">
        <v>23</v>
      </c>
      <c r="B225" t="s">
        <v>13</v>
      </c>
    </row>
    <row r="226" spans="1:2" x14ac:dyDescent="0.3">
      <c r="A226" t="s">
        <v>23</v>
      </c>
      <c r="B226" t="s">
        <v>13</v>
      </c>
    </row>
    <row r="227" spans="1:2" x14ac:dyDescent="0.3">
      <c r="A227" t="s">
        <v>23</v>
      </c>
      <c r="B227" t="s">
        <v>13</v>
      </c>
    </row>
    <row r="228" spans="1:2" x14ac:dyDescent="0.3">
      <c r="A228" t="s">
        <v>20</v>
      </c>
      <c r="B228" t="s">
        <v>13</v>
      </c>
    </row>
    <row r="229" spans="1:2" x14ac:dyDescent="0.3">
      <c r="A229" t="s">
        <v>30</v>
      </c>
      <c r="B229" t="s">
        <v>13</v>
      </c>
    </row>
    <row r="230" spans="1:2" x14ac:dyDescent="0.3">
      <c r="A230" t="s">
        <v>23</v>
      </c>
      <c r="B230" t="s">
        <v>13</v>
      </c>
    </row>
    <row r="231" spans="1:2" x14ac:dyDescent="0.3">
      <c r="A231" t="s">
        <v>30</v>
      </c>
      <c r="B231" t="s">
        <v>13</v>
      </c>
    </row>
    <row r="232" spans="1:2" x14ac:dyDescent="0.3">
      <c r="A232" t="s">
        <v>23</v>
      </c>
      <c r="B232" t="s">
        <v>13</v>
      </c>
    </row>
    <row r="233" spans="1:2" x14ac:dyDescent="0.3">
      <c r="A233" t="s">
        <v>21</v>
      </c>
      <c r="B233" t="s">
        <v>13</v>
      </c>
    </row>
    <row r="234" spans="1:2" x14ac:dyDescent="0.3">
      <c r="A234" t="s">
        <v>23</v>
      </c>
      <c r="B234" t="s">
        <v>13</v>
      </c>
    </row>
    <row r="235" spans="1:2" x14ac:dyDescent="0.3">
      <c r="A235" t="s">
        <v>30</v>
      </c>
      <c r="B235" t="s">
        <v>13</v>
      </c>
    </row>
    <row r="236" spans="1:2" x14ac:dyDescent="0.3">
      <c r="A236" t="s">
        <v>23</v>
      </c>
      <c r="B236" t="s">
        <v>13</v>
      </c>
    </row>
    <row r="237" spans="1:2" x14ac:dyDescent="0.3">
      <c r="A237" t="s">
        <v>30</v>
      </c>
      <c r="B237" t="s">
        <v>13</v>
      </c>
    </row>
    <row r="238" spans="1:2" x14ac:dyDescent="0.3">
      <c r="A238" t="s">
        <v>25</v>
      </c>
      <c r="B238" t="s">
        <v>13</v>
      </c>
    </row>
    <row r="239" spans="1:2" x14ac:dyDescent="0.3">
      <c r="A239" t="s">
        <v>23</v>
      </c>
      <c r="B239" t="s">
        <v>13</v>
      </c>
    </row>
    <row r="240" spans="1:2" x14ac:dyDescent="0.3">
      <c r="A240" t="s">
        <v>26</v>
      </c>
      <c r="B240" t="s">
        <v>13</v>
      </c>
    </row>
    <row r="241" spans="1:2" x14ac:dyDescent="0.3">
      <c r="A241" t="s">
        <v>30</v>
      </c>
      <c r="B241" t="s">
        <v>13</v>
      </c>
    </row>
    <row r="242" spans="1:2" x14ac:dyDescent="0.3">
      <c r="A242" t="s">
        <v>30</v>
      </c>
      <c r="B242" t="s">
        <v>13</v>
      </c>
    </row>
    <row r="243" spans="1:2" x14ac:dyDescent="0.3">
      <c r="A243" t="s">
        <v>23</v>
      </c>
      <c r="B243" t="s">
        <v>13</v>
      </c>
    </row>
    <row r="244" spans="1:2" x14ac:dyDescent="0.3">
      <c r="A244" t="s">
        <v>25</v>
      </c>
      <c r="B244" t="s">
        <v>13</v>
      </c>
    </row>
    <row r="245" spans="1:2" x14ac:dyDescent="0.3">
      <c r="A245" t="s">
        <v>30</v>
      </c>
      <c r="B245" t="s">
        <v>13</v>
      </c>
    </row>
    <row r="246" spans="1:2" x14ac:dyDescent="0.3">
      <c r="A246" t="s">
        <v>30</v>
      </c>
      <c r="B246" t="s">
        <v>13</v>
      </c>
    </row>
    <row r="247" spans="1:2" x14ac:dyDescent="0.3">
      <c r="A247" t="s">
        <v>29</v>
      </c>
      <c r="B247" t="s">
        <v>13</v>
      </c>
    </row>
    <row r="248" spans="1:2" x14ac:dyDescent="0.3">
      <c r="A248" t="s">
        <v>30</v>
      </c>
      <c r="B248" t="s">
        <v>13</v>
      </c>
    </row>
    <row r="249" spans="1:2" x14ac:dyDescent="0.3">
      <c r="A249" t="s">
        <v>23</v>
      </c>
      <c r="B249" t="s">
        <v>13</v>
      </c>
    </row>
    <row r="250" spans="1:2" x14ac:dyDescent="0.3">
      <c r="A250" t="s">
        <v>30</v>
      </c>
      <c r="B250" t="s">
        <v>13</v>
      </c>
    </row>
    <row r="251" spans="1:2" x14ac:dyDescent="0.3">
      <c r="A251" t="s">
        <v>23</v>
      </c>
      <c r="B251" t="s">
        <v>13</v>
      </c>
    </row>
    <row r="252" spans="1:2" x14ac:dyDescent="0.3">
      <c r="A252" t="s">
        <v>30</v>
      </c>
      <c r="B252" t="s">
        <v>13</v>
      </c>
    </row>
    <row r="253" spans="1:2" x14ac:dyDescent="0.3">
      <c r="A253" t="s">
        <v>30</v>
      </c>
      <c r="B253" t="s">
        <v>13</v>
      </c>
    </row>
    <row r="254" spans="1:2" x14ac:dyDescent="0.3">
      <c r="A254" t="s">
        <v>30</v>
      </c>
      <c r="B254" t="s">
        <v>13</v>
      </c>
    </row>
    <row r="255" spans="1:2" x14ac:dyDescent="0.3">
      <c r="A255" t="s">
        <v>30</v>
      </c>
      <c r="B255" t="s">
        <v>13</v>
      </c>
    </row>
    <row r="256" spans="1:2" x14ac:dyDescent="0.3">
      <c r="A256" t="s">
        <v>30</v>
      </c>
      <c r="B256" t="s">
        <v>13</v>
      </c>
    </row>
    <row r="257" spans="1:2" x14ac:dyDescent="0.3">
      <c r="A257" t="s">
        <v>30</v>
      </c>
      <c r="B257" t="s">
        <v>13</v>
      </c>
    </row>
    <row r="258" spans="1:2" x14ac:dyDescent="0.3">
      <c r="A258" t="s">
        <v>30</v>
      </c>
      <c r="B258" t="s">
        <v>13</v>
      </c>
    </row>
    <row r="259" spans="1:2" x14ac:dyDescent="0.3">
      <c r="A259" t="s">
        <v>23</v>
      </c>
      <c r="B259" t="s">
        <v>13</v>
      </c>
    </row>
    <row r="260" spans="1:2" x14ac:dyDescent="0.3">
      <c r="A260" t="s">
        <v>30</v>
      </c>
      <c r="B260" t="s">
        <v>13</v>
      </c>
    </row>
    <row r="261" spans="1:2" x14ac:dyDescent="0.3">
      <c r="A261" t="s">
        <v>23</v>
      </c>
      <c r="B261" t="s">
        <v>13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95844-07C2-494D-B0A3-269F2FA257B2}">
  <dimension ref="A1:S266"/>
  <sheetViews>
    <sheetView workbookViewId="0">
      <selection activeCell="J10" sqref="J10"/>
    </sheetView>
  </sheetViews>
  <sheetFormatPr defaultRowHeight="14.4" x14ac:dyDescent="0.3"/>
  <cols>
    <col min="1" max="1" width="11.6640625" customWidth="1"/>
    <col min="3" max="3" width="10.88671875" customWidth="1"/>
    <col min="4" max="4" width="11.5546875" customWidth="1"/>
    <col min="9" max="9" width="11.6640625" customWidth="1"/>
    <col min="14" max="14" width="10.21875" customWidth="1"/>
    <col min="18" max="18" width="12.21875" customWidth="1"/>
    <col min="19" max="19" width="14.33203125" customWidth="1"/>
  </cols>
  <sheetData>
    <row r="1" spans="1:19" x14ac:dyDescent="0.3">
      <c r="A1" s="1" t="s">
        <v>0</v>
      </c>
      <c r="B1" s="1" t="s">
        <v>1</v>
      </c>
      <c r="C1" s="2" t="s">
        <v>2</v>
      </c>
      <c r="D1" s="2" t="s">
        <v>0</v>
      </c>
      <c r="E1" s="2" t="s">
        <v>3</v>
      </c>
      <c r="F1" s="2" t="s">
        <v>4</v>
      </c>
      <c r="H1" s="22"/>
      <c r="I1" s="22"/>
      <c r="J1" s="22"/>
      <c r="K1" s="22"/>
      <c r="L1" s="23"/>
      <c r="M1" s="22"/>
      <c r="N1" s="22"/>
      <c r="O1" s="22"/>
      <c r="P1" s="22"/>
      <c r="Q1" s="23"/>
      <c r="R1" s="22"/>
      <c r="S1" s="23"/>
    </row>
    <row r="2" spans="1:19" x14ac:dyDescent="0.3">
      <c r="A2" t="s">
        <v>23</v>
      </c>
      <c r="B2" t="s">
        <v>7</v>
      </c>
      <c r="D2" t="s">
        <v>23</v>
      </c>
      <c r="E2">
        <f>COUNTIF(A2:A176,D2)</f>
        <v>13</v>
      </c>
      <c r="F2">
        <f>COUNTIF(A177:A265,D2)</f>
        <v>6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x14ac:dyDescent="0.3">
      <c r="A3" t="s">
        <v>20</v>
      </c>
      <c r="B3" t="s">
        <v>7</v>
      </c>
      <c r="D3" t="s">
        <v>20</v>
      </c>
      <c r="E3">
        <f t="shared" ref="E3:E18" si="0">COUNTIF(A3:A177,D3)</f>
        <v>3</v>
      </c>
      <c r="F3">
        <f t="shared" ref="F3:F18" si="1">COUNTIF(A178:A266,D3)</f>
        <v>1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x14ac:dyDescent="0.3">
      <c r="A4" t="s">
        <v>22</v>
      </c>
      <c r="B4" t="s">
        <v>7</v>
      </c>
      <c r="D4" t="s">
        <v>22</v>
      </c>
      <c r="E4">
        <f t="shared" si="0"/>
        <v>5</v>
      </c>
      <c r="F4">
        <f t="shared" si="1"/>
        <v>0</v>
      </c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x14ac:dyDescent="0.3">
      <c r="A5" t="s">
        <v>21</v>
      </c>
      <c r="B5" t="s">
        <v>7</v>
      </c>
      <c r="D5" t="s">
        <v>21</v>
      </c>
      <c r="E5">
        <f t="shared" si="0"/>
        <v>79</v>
      </c>
      <c r="F5">
        <f t="shared" si="1"/>
        <v>61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1:19" x14ac:dyDescent="0.3">
      <c r="A6" t="s">
        <v>30</v>
      </c>
      <c r="B6" t="s">
        <v>7</v>
      </c>
      <c r="D6" t="s">
        <v>30</v>
      </c>
      <c r="E6">
        <f t="shared" si="0"/>
        <v>8</v>
      </c>
      <c r="F6">
        <f t="shared" si="1"/>
        <v>0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19" x14ac:dyDescent="0.3">
      <c r="A7" t="s">
        <v>21</v>
      </c>
      <c r="B7" t="s">
        <v>7</v>
      </c>
      <c r="D7" t="s">
        <v>27</v>
      </c>
      <c r="E7">
        <f t="shared" si="0"/>
        <v>12</v>
      </c>
      <c r="F7">
        <f t="shared" si="1"/>
        <v>4</v>
      </c>
    </row>
    <row r="8" spans="1:19" x14ac:dyDescent="0.3">
      <c r="A8" t="s">
        <v>27</v>
      </c>
      <c r="B8" t="s">
        <v>7</v>
      </c>
    </row>
    <row r="9" spans="1:19" x14ac:dyDescent="0.3">
      <c r="A9" t="s">
        <v>27</v>
      </c>
      <c r="B9" t="s">
        <v>7</v>
      </c>
      <c r="D9" t="s">
        <v>32</v>
      </c>
      <c r="E9">
        <f t="shared" si="0"/>
        <v>24</v>
      </c>
      <c r="F9">
        <f t="shared" si="1"/>
        <v>4</v>
      </c>
    </row>
    <row r="10" spans="1:19" x14ac:dyDescent="0.3">
      <c r="A10" t="s">
        <v>21</v>
      </c>
      <c r="B10" t="s">
        <v>7</v>
      </c>
      <c r="D10" t="s">
        <v>29</v>
      </c>
      <c r="E10">
        <f t="shared" si="0"/>
        <v>3</v>
      </c>
      <c r="F10">
        <f t="shared" si="1"/>
        <v>2</v>
      </c>
    </row>
    <row r="11" spans="1:19" x14ac:dyDescent="0.3">
      <c r="A11" t="s">
        <v>23</v>
      </c>
      <c r="B11" t="s">
        <v>7</v>
      </c>
      <c r="D11" t="s">
        <v>26</v>
      </c>
      <c r="E11">
        <f t="shared" si="0"/>
        <v>7</v>
      </c>
      <c r="F11">
        <f t="shared" si="1"/>
        <v>2</v>
      </c>
    </row>
    <row r="12" spans="1:19" x14ac:dyDescent="0.3">
      <c r="A12" t="s">
        <v>32</v>
      </c>
      <c r="B12" t="s">
        <v>7</v>
      </c>
      <c r="D12" t="s">
        <v>31</v>
      </c>
      <c r="E12">
        <f t="shared" si="0"/>
        <v>2</v>
      </c>
      <c r="F12">
        <v>1</v>
      </c>
    </row>
    <row r="13" spans="1:19" x14ac:dyDescent="0.3">
      <c r="A13" t="s">
        <v>21</v>
      </c>
      <c r="B13" t="s">
        <v>7</v>
      </c>
      <c r="D13" t="s">
        <v>25</v>
      </c>
      <c r="E13">
        <f t="shared" si="0"/>
        <v>8</v>
      </c>
      <c r="F13">
        <f t="shared" si="1"/>
        <v>2</v>
      </c>
    </row>
    <row r="14" spans="1:19" x14ac:dyDescent="0.3">
      <c r="A14" t="s">
        <v>21</v>
      </c>
      <c r="B14" t="s">
        <v>7</v>
      </c>
      <c r="D14" t="s">
        <v>28</v>
      </c>
      <c r="E14">
        <f t="shared" si="0"/>
        <v>5</v>
      </c>
      <c r="F14">
        <f t="shared" si="1"/>
        <v>1</v>
      </c>
    </row>
    <row r="15" spans="1:19" x14ac:dyDescent="0.3">
      <c r="A15" t="s">
        <v>32</v>
      </c>
      <c r="B15" t="s">
        <v>7</v>
      </c>
      <c r="D15" t="s">
        <v>33</v>
      </c>
      <c r="E15">
        <f t="shared" si="0"/>
        <v>2</v>
      </c>
      <c r="F15">
        <f t="shared" si="1"/>
        <v>1</v>
      </c>
    </row>
    <row r="16" spans="1:19" x14ac:dyDescent="0.3">
      <c r="A16" t="s">
        <v>23</v>
      </c>
      <c r="B16" t="s">
        <v>7</v>
      </c>
      <c r="D16" t="s">
        <v>19</v>
      </c>
      <c r="E16">
        <f t="shared" si="0"/>
        <v>5</v>
      </c>
      <c r="F16">
        <f t="shared" si="1"/>
        <v>2</v>
      </c>
    </row>
    <row r="17" spans="1:19" x14ac:dyDescent="0.3">
      <c r="A17" t="s">
        <v>32</v>
      </c>
      <c r="B17" t="s">
        <v>7</v>
      </c>
      <c r="D17" t="s">
        <v>24</v>
      </c>
      <c r="E17">
        <f t="shared" si="0"/>
        <v>2</v>
      </c>
      <c r="F17">
        <f t="shared" si="1"/>
        <v>0</v>
      </c>
    </row>
    <row r="18" spans="1:19" x14ac:dyDescent="0.3">
      <c r="A18" t="s">
        <v>21</v>
      </c>
      <c r="B18" t="s">
        <v>7</v>
      </c>
      <c r="D18" t="s">
        <v>36</v>
      </c>
      <c r="E18">
        <f t="shared" si="0"/>
        <v>1</v>
      </c>
      <c r="F18">
        <f t="shared" si="1"/>
        <v>0</v>
      </c>
    </row>
    <row r="19" spans="1:19" ht="15" thickBot="1" x14ac:dyDescent="0.35">
      <c r="A19" t="s">
        <v>29</v>
      </c>
      <c r="B19" t="s">
        <v>7</v>
      </c>
      <c r="D19" t="s">
        <v>12</v>
      </c>
      <c r="E19">
        <f>SUM(E2:E18)</f>
        <v>179</v>
      </c>
      <c r="F19">
        <f>SUM(F2:F18)</f>
        <v>87</v>
      </c>
    </row>
    <row r="20" spans="1:19" x14ac:dyDescent="0.3">
      <c r="A20" t="s">
        <v>21</v>
      </c>
      <c r="B20" t="s">
        <v>7</v>
      </c>
      <c r="C20" s="4" t="s">
        <v>2</v>
      </c>
      <c r="D20" s="5" t="s">
        <v>0</v>
      </c>
      <c r="E20" s="5" t="s">
        <v>3</v>
      </c>
      <c r="F20" s="5" t="s">
        <v>4</v>
      </c>
      <c r="G20" s="6"/>
      <c r="H20" s="7" t="s">
        <v>5</v>
      </c>
      <c r="I20" s="7" t="s">
        <v>0</v>
      </c>
      <c r="J20" s="7" t="s">
        <v>3</v>
      </c>
      <c r="K20" s="7" t="s">
        <v>4</v>
      </c>
      <c r="L20" s="6"/>
      <c r="M20" s="8" t="s">
        <v>6</v>
      </c>
      <c r="N20" s="8" t="s">
        <v>0</v>
      </c>
      <c r="O20" s="8" t="s">
        <v>3</v>
      </c>
      <c r="P20" s="8" t="s">
        <v>4</v>
      </c>
      <c r="Q20" s="15" t="s">
        <v>46</v>
      </c>
      <c r="R20" s="15"/>
      <c r="S20" s="9"/>
    </row>
    <row r="21" spans="1:19" x14ac:dyDescent="0.3">
      <c r="A21" t="s">
        <v>21</v>
      </c>
      <c r="B21" t="s">
        <v>7</v>
      </c>
      <c r="C21" s="10"/>
      <c r="D21" t="s">
        <v>14</v>
      </c>
      <c r="E21">
        <f>E5</f>
        <v>79</v>
      </c>
      <c r="F21">
        <f>F5</f>
        <v>61</v>
      </c>
      <c r="I21" t="s">
        <v>14</v>
      </c>
      <c r="J21">
        <f>((E21+F21)*$E$27)/($E$27+$F$27)</f>
        <v>94.21052631578948</v>
      </c>
      <c r="K21">
        <f>((E21+F21)*$F$27)/($E$27+$F$27)</f>
        <v>45.789473684210527</v>
      </c>
      <c r="N21" t="s">
        <v>14</v>
      </c>
      <c r="O21">
        <f>(E21-J21)^2/J21</f>
        <v>2.4557777124375204</v>
      </c>
      <c r="P21">
        <f>(F21-K21)^2/K21</f>
        <v>5.0526920750151234</v>
      </c>
      <c r="R21" t="s">
        <v>8</v>
      </c>
      <c r="S21" s="11">
        <f>SUM(O21:P25)</f>
        <v>18.284759947772855</v>
      </c>
    </row>
    <row r="22" spans="1:19" x14ac:dyDescent="0.3">
      <c r="A22" t="s">
        <v>20</v>
      </c>
      <c r="B22" t="s">
        <v>7</v>
      </c>
      <c r="C22" s="10"/>
      <c r="D22" t="s">
        <v>15</v>
      </c>
      <c r="E22">
        <f>E3+E4+E16+E11</f>
        <v>20</v>
      </c>
      <c r="F22">
        <f>F3+F4+F16+F11</f>
        <v>5</v>
      </c>
      <c r="I22" t="s">
        <v>15</v>
      </c>
      <c r="J22">
        <f t="shared" ref="J22:J25" si="2">((E22+F22)*$E$27)/($E$27+$F$27)</f>
        <v>16.823308270676691</v>
      </c>
      <c r="K22">
        <f t="shared" ref="K22:K25" si="3">((E22+F22)*$F$27)/($E$27+$F$27)</f>
        <v>8.1766917293233075</v>
      </c>
      <c r="N22" t="s">
        <v>15</v>
      </c>
      <c r="O22">
        <f t="shared" ref="O22:P25" si="4">(E22-J22)^2/J22</f>
        <v>0.59984458352585424</v>
      </c>
      <c r="P22">
        <f t="shared" si="4"/>
        <v>1.2341629936911238</v>
      </c>
      <c r="R22" t="s">
        <v>9</v>
      </c>
      <c r="S22" s="11">
        <f>(5-1)*(2-1)</f>
        <v>4</v>
      </c>
    </row>
    <row r="23" spans="1:19" x14ac:dyDescent="0.3">
      <c r="A23" t="s">
        <v>26</v>
      </c>
      <c r="B23" t="s">
        <v>7</v>
      </c>
      <c r="C23" s="10"/>
      <c r="D23" t="s">
        <v>16</v>
      </c>
      <c r="E23">
        <f>E10+E12+E13+E14+E17+E7</f>
        <v>32</v>
      </c>
      <c r="F23">
        <f>F10+F12+F13+F14+F17+F7</f>
        <v>10</v>
      </c>
      <c r="I23" t="s">
        <v>16</v>
      </c>
      <c r="J23">
        <f t="shared" si="2"/>
        <v>28.263157894736842</v>
      </c>
      <c r="K23">
        <f t="shared" si="3"/>
        <v>13.736842105263158</v>
      </c>
      <c r="N23" t="s">
        <v>16</v>
      </c>
      <c r="O23">
        <f t="shared" si="4"/>
        <v>0.4940703714593746</v>
      </c>
      <c r="P23">
        <f t="shared" si="4"/>
        <v>1.016535591853196</v>
      </c>
      <c r="R23" t="s">
        <v>10</v>
      </c>
      <c r="S23" s="11">
        <f>_xlfn.CHISQ.DIST.RT(S21,S22)</f>
        <v>1.0855621757586784E-3</v>
      </c>
    </row>
    <row r="24" spans="1:19" x14ac:dyDescent="0.3">
      <c r="A24" t="s">
        <v>32</v>
      </c>
      <c r="B24" t="s">
        <v>7</v>
      </c>
      <c r="C24" s="10"/>
      <c r="D24" t="s">
        <v>17</v>
      </c>
      <c r="E24">
        <f>E6+E9+E15+E18</f>
        <v>35</v>
      </c>
      <c r="F24">
        <f>F6+F9+F15</f>
        <v>5</v>
      </c>
      <c r="I24" t="s">
        <v>17</v>
      </c>
      <c r="J24">
        <f t="shared" si="2"/>
        <v>26.917293233082706</v>
      </c>
      <c r="K24">
        <f t="shared" si="3"/>
        <v>13.082706766917294</v>
      </c>
      <c r="N24" t="s">
        <v>17</v>
      </c>
      <c r="O24">
        <f t="shared" si="4"/>
        <v>2.4270697693955565</v>
      </c>
      <c r="P24">
        <f t="shared" si="4"/>
        <v>4.9936263071471796</v>
      </c>
      <c r="S24" s="11"/>
    </row>
    <row r="25" spans="1:19" x14ac:dyDescent="0.3">
      <c r="A25" t="s">
        <v>21</v>
      </c>
      <c r="B25" t="s">
        <v>7</v>
      </c>
      <c r="C25" s="10"/>
      <c r="D25" t="s">
        <v>18</v>
      </c>
      <c r="E25">
        <f>E2</f>
        <v>13</v>
      </c>
      <c r="F25">
        <f>F2</f>
        <v>6</v>
      </c>
      <c r="I25" t="s">
        <v>18</v>
      </c>
      <c r="J25">
        <f t="shared" si="2"/>
        <v>12.785714285714286</v>
      </c>
      <c r="K25">
        <f t="shared" si="3"/>
        <v>6.2142857142857144</v>
      </c>
      <c r="N25" t="s">
        <v>18</v>
      </c>
      <c r="O25">
        <f t="shared" si="4"/>
        <v>3.591380686352728E-3</v>
      </c>
      <c r="P25">
        <f t="shared" si="4"/>
        <v>7.389162561576363E-3</v>
      </c>
      <c r="R25" s="1" t="s">
        <v>11</v>
      </c>
      <c r="S25" s="16">
        <f>_xlfn.CHISQ.TEST(E21:F25,J21:K25)</f>
        <v>1.0855621757586784E-3</v>
      </c>
    </row>
    <row r="26" spans="1:19" x14ac:dyDescent="0.3">
      <c r="A26" t="s">
        <v>26</v>
      </c>
      <c r="B26" t="s">
        <v>7</v>
      </c>
      <c r="C26" s="10"/>
      <c r="D26" s="18" t="s">
        <v>45</v>
      </c>
      <c r="E26" s="18">
        <f>E11</f>
        <v>7</v>
      </c>
      <c r="F26" s="18">
        <f>F11</f>
        <v>2</v>
      </c>
      <c r="S26" s="16" t="s">
        <v>35</v>
      </c>
    </row>
    <row r="27" spans="1:19" ht="15" thickBot="1" x14ac:dyDescent="0.35">
      <c r="A27" t="s">
        <v>21</v>
      </c>
      <c r="B27" t="s">
        <v>7</v>
      </c>
      <c r="C27" s="12"/>
      <c r="D27" s="13" t="s">
        <v>34</v>
      </c>
      <c r="E27" s="13">
        <f>SUM(E21:E25)</f>
        <v>179</v>
      </c>
      <c r="F27" s="13">
        <f>SUM(F21:F25)</f>
        <v>87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4"/>
    </row>
    <row r="28" spans="1:19" x14ac:dyDescent="0.3">
      <c r="A28" t="s">
        <v>27</v>
      </c>
      <c r="B28" t="s">
        <v>7</v>
      </c>
    </row>
    <row r="29" spans="1:19" x14ac:dyDescent="0.3">
      <c r="A29" t="s">
        <v>21</v>
      </c>
      <c r="B29" t="s">
        <v>7</v>
      </c>
    </row>
    <row r="30" spans="1:19" x14ac:dyDescent="0.3">
      <c r="A30" t="s">
        <v>21</v>
      </c>
      <c r="B30" t="s">
        <v>7</v>
      </c>
    </row>
    <row r="31" spans="1:19" x14ac:dyDescent="0.3">
      <c r="A31" t="s">
        <v>21</v>
      </c>
      <c r="B31" t="s">
        <v>7</v>
      </c>
    </row>
    <row r="32" spans="1:19" x14ac:dyDescent="0.3">
      <c r="A32" t="s">
        <v>21</v>
      </c>
      <c r="B32" t="s">
        <v>7</v>
      </c>
    </row>
    <row r="33" spans="1:2" x14ac:dyDescent="0.3">
      <c r="A33" t="s">
        <v>26</v>
      </c>
      <c r="B33" t="s">
        <v>7</v>
      </c>
    </row>
    <row r="34" spans="1:2" x14ac:dyDescent="0.3">
      <c r="A34" t="s">
        <v>21</v>
      </c>
      <c r="B34" t="s">
        <v>7</v>
      </c>
    </row>
    <row r="35" spans="1:2" x14ac:dyDescent="0.3">
      <c r="A35" t="s">
        <v>21</v>
      </c>
      <c r="B35" t="s">
        <v>7</v>
      </c>
    </row>
    <row r="36" spans="1:2" x14ac:dyDescent="0.3">
      <c r="A36" t="s">
        <v>32</v>
      </c>
      <c r="B36" t="s">
        <v>7</v>
      </c>
    </row>
    <row r="37" spans="1:2" x14ac:dyDescent="0.3">
      <c r="A37" t="s">
        <v>21</v>
      </c>
      <c r="B37" t="s">
        <v>7</v>
      </c>
    </row>
    <row r="38" spans="1:2" x14ac:dyDescent="0.3">
      <c r="A38" t="s">
        <v>29</v>
      </c>
      <c r="B38" t="s">
        <v>7</v>
      </c>
    </row>
    <row r="39" spans="1:2" x14ac:dyDescent="0.3">
      <c r="A39" t="s">
        <v>21</v>
      </c>
      <c r="B39" t="s">
        <v>7</v>
      </c>
    </row>
    <row r="40" spans="1:2" x14ac:dyDescent="0.3">
      <c r="A40" t="s">
        <v>21</v>
      </c>
      <c r="B40" t="s">
        <v>7</v>
      </c>
    </row>
    <row r="41" spans="1:2" x14ac:dyDescent="0.3">
      <c r="A41" t="s">
        <v>21</v>
      </c>
      <c r="B41" t="s">
        <v>7</v>
      </c>
    </row>
    <row r="42" spans="1:2" x14ac:dyDescent="0.3">
      <c r="A42" t="s">
        <v>21</v>
      </c>
      <c r="B42" t="s">
        <v>7</v>
      </c>
    </row>
    <row r="43" spans="1:2" x14ac:dyDescent="0.3">
      <c r="A43" t="s">
        <v>31</v>
      </c>
      <c r="B43" t="s">
        <v>7</v>
      </c>
    </row>
    <row r="44" spans="1:2" x14ac:dyDescent="0.3">
      <c r="A44" t="s">
        <v>32</v>
      </c>
      <c r="B44" t="s">
        <v>7</v>
      </c>
    </row>
    <row r="45" spans="1:2" x14ac:dyDescent="0.3">
      <c r="A45" t="s">
        <v>26</v>
      </c>
      <c r="B45" t="s">
        <v>7</v>
      </c>
    </row>
    <row r="46" spans="1:2" x14ac:dyDescent="0.3">
      <c r="A46" t="s">
        <v>21</v>
      </c>
      <c r="B46" t="s">
        <v>7</v>
      </c>
    </row>
    <row r="47" spans="1:2" x14ac:dyDescent="0.3">
      <c r="A47" t="s">
        <v>21</v>
      </c>
      <c r="B47" t="s">
        <v>7</v>
      </c>
    </row>
    <row r="48" spans="1:2" x14ac:dyDescent="0.3">
      <c r="A48" t="s">
        <v>25</v>
      </c>
      <c r="B48" t="s">
        <v>7</v>
      </c>
    </row>
    <row r="49" spans="1:2" x14ac:dyDescent="0.3">
      <c r="A49" t="s">
        <v>21</v>
      </c>
      <c r="B49" t="s">
        <v>7</v>
      </c>
    </row>
    <row r="50" spans="1:2" x14ac:dyDescent="0.3">
      <c r="A50" t="s">
        <v>28</v>
      </c>
      <c r="B50" t="s">
        <v>7</v>
      </c>
    </row>
    <row r="51" spans="1:2" x14ac:dyDescent="0.3">
      <c r="A51" t="s">
        <v>32</v>
      </c>
      <c r="B51" t="s">
        <v>7</v>
      </c>
    </row>
    <row r="52" spans="1:2" x14ac:dyDescent="0.3">
      <c r="A52" t="s">
        <v>33</v>
      </c>
      <c r="B52" t="s">
        <v>7</v>
      </c>
    </row>
    <row r="53" spans="1:2" x14ac:dyDescent="0.3">
      <c r="A53" t="s">
        <v>19</v>
      </c>
      <c r="B53" t="s">
        <v>7</v>
      </c>
    </row>
    <row r="54" spans="1:2" x14ac:dyDescent="0.3">
      <c r="A54" t="s">
        <v>21</v>
      </c>
      <c r="B54" t="s">
        <v>7</v>
      </c>
    </row>
    <row r="55" spans="1:2" x14ac:dyDescent="0.3">
      <c r="A55" t="s">
        <v>25</v>
      </c>
      <c r="B55" t="s">
        <v>7</v>
      </c>
    </row>
    <row r="56" spans="1:2" x14ac:dyDescent="0.3">
      <c r="A56" t="s">
        <v>32</v>
      </c>
      <c r="B56" t="s">
        <v>7</v>
      </c>
    </row>
    <row r="57" spans="1:2" x14ac:dyDescent="0.3">
      <c r="A57" t="s">
        <v>32</v>
      </c>
      <c r="B57" t="s">
        <v>7</v>
      </c>
    </row>
    <row r="58" spans="1:2" x14ac:dyDescent="0.3">
      <c r="A58" t="s">
        <v>21</v>
      </c>
      <c r="B58" t="s">
        <v>7</v>
      </c>
    </row>
    <row r="59" spans="1:2" x14ac:dyDescent="0.3">
      <c r="A59" t="s">
        <v>21</v>
      </c>
      <c r="B59" t="s">
        <v>7</v>
      </c>
    </row>
    <row r="60" spans="1:2" x14ac:dyDescent="0.3">
      <c r="A60" t="s">
        <v>23</v>
      </c>
      <c r="B60" t="s">
        <v>7</v>
      </c>
    </row>
    <row r="61" spans="1:2" x14ac:dyDescent="0.3">
      <c r="A61" t="s">
        <v>30</v>
      </c>
      <c r="B61" t="s">
        <v>7</v>
      </c>
    </row>
    <row r="62" spans="1:2" x14ac:dyDescent="0.3">
      <c r="A62" t="s">
        <v>32</v>
      </c>
      <c r="B62" t="s">
        <v>7</v>
      </c>
    </row>
    <row r="63" spans="1:2" x14ac:dyDescent="0.3">
      <c r="A63" t="s">
        <v>32</v>
      </c>
      <c r="B63" t="s">
        <v>7</v>
      </c>
    </row>
    <row r="64" spans="1:2" x14ac:dyDescent="0.3">
      <c r="A64" t="s">
        <v>30</v>
      </c>
      <c r="B64" t="s">
        <v>7</v>
      </c>
    </row>
    <row r="65" spans="1:2" x14ac:dyDescent="0.3">
      <c r="A65" t="s">
        <v>27</v>
      </c>
      <c r="B65" t="s">
        <v>7</v>
      </c>
    </row>
    <row r="66" spans="1:2" x14ac:dyDescent="0.3">
      <c r="A66" t="s">
        <v>23</v>
      </c>
      <c r="B66" t="s">
        <v>7</v>
      </c>
    </row>
    <row r="67" spans="1:2" x14ac:dyDescent="0.3">
      <c r="A67" t="s">
        <v>28</v>
      </c>
      <c r="B67" t="s">
        <v>7</v>
      </c>
    </row>
    <row r="68" spans="1:2" x14ac:dyDescent="0.3">
      <c r="A68" t="s">
        <v>32</v>
      </c>
      <c r="B68" t="s">
        <v>7</v>
      </c>
    </row>
    <row r="69" spans="1:2" x14ac:dyDescent="0.3">
      <c r="A69" t="s">
        <v>19</v>
      </c>
      <c r="B69" t="s">
        <v>7</v>
      </c>
    </row>
    <row r="70" spans="1:2" x14ac:dyDescent="0.3">
      <c r="A70" t="s">
        <v>32</v>
      </c>
      <c r="B70" t="s">
        <v>7</v>
      </c>
    </row>
    <row r="71" spans="1:2" x14ac:dyDescent="0.3">
      <c r="A71" t="s">
        <v>33</v>
      </c>
      <c r="B71" t="s">
        <v>7</v>
      </c>
    </row>
    <row r="72" spans="1:2" x14ac:dyDescent="0.3">
      <c r="A72" t="s">
        <v>24</v>
      </c>
      <c r="B72" t="s">
        <v>7</v>
      </c>
    </row>
    <row r="73" spans="1:2" x14ac:dyDescent="0.3">
      <c r="A73" t="s">
        <v>23</v>
      </c>
      <c r="B73" t="s">
        <v>7</v>
      </c>
    </row>
    <row r="74" spans="1:2" x14ac:dyDescent="0.3">
      <c r="A74" t="s">
        <v>23</v>
      </c>
      <c r="B74" t="s">
        <v>7</v>
      </c>
    </row>
    <row r="75" spans="1:2" x14ac:dyDescent="0.3">
      <c r="A75" t="s">
        <v>28</v>
      </c>
      <c r="B75" t="s">
        <v>7</v>
      </c>
    </row>
    <row r="76" spans="1:2" x14ac:dyDescent="0.3">
      <c r="A76" t="s">
        <v>31</v>
      </c>
      <c r="B76" t="s">
        <v>7</v>
      </c>
    </row>
    <row r="77" spans="1:2" x14ac:dyDescent="0.3">
      <c r="A77" t="s">
        <v>32</v>
      </c>
      <c r="B77" t="s">
        <v>7</v>
      </c>
    </row>
    <row r="78" spans="1:2" x14ac:dyDescent="0.3">
      <c r="A78" t="s">
        <v>21</v>
      </c>
      <c r="B78" t="s">
        <v>7</v>
      </c>
    </row>
    <row r="79" spans="1:2" x14ac:dyDescent="0.3">
      <c r="A79" t="s">
        <v>32</v>
      </c>
      <c r="B79" t="s">
        <v>7</v>
      </c>
    </row>
    <row r="80" spans="1:2" x14ac:dyDescent="0.3">
      <c r="A80" t="s">
        <v>21</v>
      </c>
      <c r="B80" t="s">
        <v>7</v>
      </c>
    </row>
    <row r="81" spans="1:2" x14ac:dyDescent="0.3">
      <c r="A81" t="s">
        <v>25</v>
      </c>
      <c r="B81" t="s">
        <v>7</v>
      </c>
    </row>
    <row r="82" spans="1:2" x14ac:dyDescent="0.3">
      <c r="A82" t="s">
        <v>19</v>
      </c>
      <c r="B82" t="s">
        <v>7</v>
      </c>
    </row>
    <row r="83" spans="1:2" x14ac:dyDescent="0.3">
      <c r="A83" t="s">
        <v>21</v>
      </c>
      <c r="B83" t="s">
        <v>7</v>
      </c>
    </row>
    <row r="84" spans="1:2" x14ac:dyDescent="0.3">
      <c r="A84" t="s">
        <v>21</v>
      </c>
      <c r="B84" t="s">
        <v>7</v>
      </c>
    </row>
    <row r="85" spans="1:2" x14ac:dyDescent="0.3">
      <c r="A85" t="s">
        <v>30</v>
      </c>
      <c r="B85" t="s">
        <v>7</v>
      </c>
    </row>
    <row r="86" spans="1:2" x14ac:dyDescent="0.3">
      <c r="A86" t="s">
        <v>21</v>
      </c>
      <c r="B86" t="s">
        <v>7</v>
      </c>
    </row>
    <row r="87" spans="1:2" x14ac:dyDescent="0.3">
      <c r="A87" t="s">
        <v>21</v>
      </c>
      <c r="B87" t="s">
        <v>7</v>
      </c>
    </row>
    <row r="88" spans="1:2" x14ac:dyDescent="0.3">
      <c r="A88" t="s">
        <v>21</v>
      </c>
      <c r="B88" t="s">
        <v>7</v>
      </c>
    </row>
    <row r="89" spans="1:2" x14ac:dyDescent="0.3">
      <c r="A89" t="s">
        <v>28</v>
      </c>
      <c r="B89" t="s">
        <v>7</v>
      </c>
    </row>
    <row r="90" spans="1:2" x14ac:dyDescent="0.3">
      <c r="A90" t="s">
        <v>21</v>
      </c>
      <c r="B90" t="s">
        <v>7</v>
      </c>
    </row>
    <row r="91" spans="1:2" x14ac:dyDescent="0.3">
      <c r="A91" t="s">
        <v>22</v>
      </c>
      <c r="B91" t="s">
        <v>7</v>
      </c>
    </row>
    <row r="92" spans="1:2" x14ac:dyDescent="0.3">
      <c r="A92" t="s">
        <v>36</v>
      </c>
      <c r="B92" t="s">
        <v>7</v>
      </c>
    </row>
    <row r="93" spans="1:2" x14ac:dyDescent="0.3">
      <c r="A93" t="s">
        <v>21</v>
      </c>
      <c r="B93" t="s">
        <v>7</v>
      </c>
    </row>
    <row r="94" spans="1:2" x14ac:dyDescent="0.3">
      <c r="A94" t="s">
        <v>21</v>
      </c>
      <c r="B94" t="s">
        <v>7</v>
      </c>
    </row>
    <row r="95" spans="1:2" x14ac:dyDescent="0.3">
      <c r="A95" t="s">
        <v>32</v>
      </c>
      <c r="B95" t="s">
        <v>7</v>
      </c>
    </row>
    <row r="96" spans="1:2" x14ac:dyDescent="0.3">
      <c r="A96" t="s">
        <v>24</v>
      </c>
      <c r="B96" t="s">
        <v>7</v>
      </c>
    </row>
    <row r="97" spans="1:2" x14ac:dyDescent="0.3">
      <c r="A97" t="s">
        <v>23</v>
      </c>
      <c r="B97" t="s">
        <v>7</v>
      </c>
    </row>
    <row r="98" spans="1:2" x14ac:dyDescent="0.3">
      <c r="A98" t="s">
        <v>21</v>
      </c>
      <c r="B98" t="s">
        <v>7</v>
      </c>
    </row>
    <row r="99" spans="1:2" x14ac:dyDescent="0.3">
      <c r="A99" t="s">
        <v>21</v>
      </c>
      <c r="B99" t="s">
        <v>7</v>
      </c>
    </row>
    <row r="100" spans="1:2" x14ac:dyDescent="0.3">
      <c r="A100" t="s">
        <v>21</v>
      </c>
      <c r="B100" t="s">
        <v>7</v>
      </c>
    </row>
    <row r="101" spans="1:2" x14ac:dyDescent="0.3">
      <c r="A101" t="s">
        <v>32</v>
      </c>
      <c r="B101" t="s">
        <v>7</v>
      </c>
    </row>
    <row r="102" spans="1:2" x14ac:dyDescent="0.3">
      <c r="A102" t="s">
        <v>21</v>
      </c>
      <c r="B102" t="s">
        <v>7</v>
      </c>
    </row>
    <row r="103" spans="1:2" x14ac:dyDescent="0.3">
      <c r="A103" t="s">
        <v>21</v>
      </c>
      <c r="B103" t="s">
        <v>7</v>
      </c>
    </row>
    <row r="104" spans="1:2" x14ac:dyDescent="0.3">
      <c r="A104" t="s">
        <v>23</v>
      </c>
      <c r="B104" t="s">
        <v>7</v>
      </c>
    </row>
    <row r="105" spans="1:2" x14ac:dyDescent="0.3">
      <c r="A105" t="s">
        <v>21</v>
      </c>
      <c r="B105" t="s">
        <v>7</v>
      </c>
    </row>
    <row r="106" spans="1:2" x14ac:dyDescent="0.3">
      <c r="A106" t="s">
        <v>27</v>
      </c>
      <c r="B106" t="s">
        <v>7</v>
      </c>
    </row>
    <row r="107" spans="1:2" x14ac:dyDescent="0.3">
      <c r="A107" t="s">
        <v>32</v>
      </c>
      <c r="B107" t="s">
        <v>7</v>
      </c>
    </row>
    <row r="108" spans="1:2" x14ac:dyDescent="0.3">
      <c r="A108" t="s">
        <v>21</v>
      </c>
      <c r="B108" t="s">
        <v>7</v>
      </c>
    </row>
    <row r="109" spans="1:2" x14ac:dyDescent="0.3">
      <c r="A109" t="s">
        <v>21</v>
      </c>
      <c r="B109" t="s">
        <v>7</v>
      </c>
    </row>
    <row r="110" spans="1:2" x14ac:dyDescent="0.3">
      <c r="A110" t="s">
        <v>21</v>
      </c>
      <c r="B110" t="s">
        <v>7</v>
      </c>
    </row>
    <row r="111" spans="1:2" x14ac:dyDescent="0.3">
      <c r="A111" t="s">
        <v>22</v>
      </c>
      <c r="B111" t="s">
        <v>7</v>
      </c>
    </row>
    <row r="112" spans="1:2" x14ac:dyDescent="0.3">
      <c r="A112" t="s">
        <v>21</v>
      </c>
      <c r="B112" t="s">
        <v>7</v>
      </c>
    </row>
    <row r="113" spans="1:2" x14ac:dyDescent="0.3">
      <c r="A113" t="s">
        <v>25</v>
      </c>
      <c r="B113" t="s">
        <v>7</v>
      </c>
    </row>
    <row r="114" spans="1:2" x14ac:dyDescent="0.3">
      <c r="A114" t="s">
        <v>23</v>
      </c>
      <c r="B114" t="s">
        <v>7</v>
      </c>
    </row>
    <row r="115" spans="1:2" x14ac:dyDescent="0.3">
      <c r="A115" t="s">
        <v>23</v>
      </c>
      <c r="B115" t="s">
        <v>7</v>
      </c>
    </row>
    <row r="116" spans="1:2" x14ac:dyDescent="0.3">
      <c r="A116" t="s">
        <v>32</v>
      </c>
      <c r="B116" t="s">
        <v>7</v>
      </c>
    </row>
    <row r="117" spans="1:2" x14ac:dyDescent="0.3">
      <c r="A117" t="s">
        <v>21</v>
      </c>
      <c r="B117" t="s">
        <v>7</v>
      </c>
    </row>
    <row r="118" spans="1:2" x14ac:dyDescent="0.3">
      <c r="A118" t="s">
        <v>26</v>
      </c>
      <c r="B118" t="s">
        <v>7</v>
      </c>
    </row>
    <row r="119" spans="1:2" x14ac:dyDescent="0.3">
      <c r="A119" t="s">
        <v>27</v>
      </c>
      <c r="B119" t="s">
        <v>7</v>
      </c>
    </row>
    <row r="120" spans="1:2" x14ac:dyDescent="0.3">
      <c r="A120" t="s">
        <v>21</v>
      </c>
      <c r="B120" t="s">
        <v>7</v>
      </c>
    </row>
    <row r="121" spans="1:2" x14ac:dyDescent="0.3">
      <c r="A121" t="s">
        <v>21</v>
      </c>
      <c r="B121" t="s">
        <v>7</v>
      </c>
    </row>
    <row r="122" spans="1:2" x14ac:dyDescent="0.3">
      <c r="A122" t="s">
        <v>27</v>
      </c>
      <c r="B122" t="s">
        <v>7</v>
      </c>
    </row>
    <row r="123" spans="1:2" x14ac:dyDescent="0.3">
      <c r="A123" t="s">
        <v>21</v>
      </c>
      <c r="B123" t="s">
        <v>7</v>
      </c>
    </row>
    <row r="124" spans="1:2" x14ac:dyDescent="0.3">
      <c r="A124" t="s">
        <v>21</v>
      </c>
      <c r="B124" t="s">
        <v>7</v>
      </c>
    </row>
    <row r="125" spans="1:2" x14ac:dyDescent="0.3">
      <c r="A125" t="s">
        <v>21</v>
      </c>
      <c r="B125" t="s">
        <v>7</v>
      </c>
    </row>
    <row r="126" spans="1:2" x14ac:dyDescent="0.3">
      <c r="A126" t="s">
        <v>19</v>
      </c>
      <c r="B126" t="s">
        <v>7</v>
      </c>
    </row>
    <row r="127" spans="1:2" x14ac:dyDescent="0.3">
      <c r="A127" t="s">
        <v>21</v>
      </c>
      <c r="B127" t="s">
        <v>7</v>
      </c>
    </row>
    <row r="128" spans="1:2" x14ac:dyDescent="0.3">
      <c r="A128" t="s">
        <v>32</v>
      </c>
      <c r="B128" t="s">
        <v>7</v>
      </c>
    </row>
    <row r="129" spans="1:2" x14ac:dyDescent="0.3">
      <c r="A129" t="s">
        <v>21</v>
      </c>
      <c r="B129" t="s">
        <v>7</v>
      </c>
    </row>
    <row r="130" spans="1:2" x14ac:dyDescent="0.3">
      <c r="A130" t="s">
        <v>21</v>
      </c>
      <c r="B130" t="s">
        <v>7</v>
      </c>
    </row>
    <row r="131" spans="1:2" x14ac:dyDescent="0.3">
      <c r="A131" t="s">
        <v>23</v>
      </c>
      <c r="B131" t="s">
        <v>7</v>
      </c>
    </row>
    <row r="132" spans="1:2" x14ac:dyDescent="0.3">
      <c r="A132" t="s">
        <v>32</v>
      </c>
      <c r="B132" t="s">
        <v>7</v>
      </c>
    </row>
    <row r="133" spans="1:2" x14ac:dyDescent="0.3">
      <c r="A133" t="s">
        <v>32</v>
      </c>
      <c r="B133" t="s">
        <v>7</v>
      </c>
    </row>
    <row r="134" spans="1:2" x14ac:dyDescent="0.3">
      <c r="A134" t="s">
        <v>22</v>
      </c>
      <c r="B134" t="s">
        <v>7</v>
      </c>
    </row>
    <row r="135" spans="1:2" x14ac:dyDescent="0.3">
      <c r="A135" t="s">
        <v>27</v>
      </c>
      <c r="B135" t="s">
        <v>7</v>
      </c>
    </row>
    <row r="136" spans="1:2" x14ac:dyDescent="0.3">
      <c r="A136" t="s">
        <v>21</v>
      </c>
      <c r="B136" t="s">
        <v>7</v>
      </c>
    </row>
    <row r="137" spans="1:2" x14ac:dyDescent="0.3">
      <c r="A137" t="s">
        <v>32</v>
      </c>
      <c r="B137" t="s">
        <v>7</v>
      </c>
    </row>
    <row r="138" spans="1:2" x14ac:dyDescent="0.3">
      <c r="A138" t="s">
        <v>27</v>
      </c>
      <c r="B138" t="s">
        <v>7</v>
      </c>
    </row>
    <row r="139" spans="1:2" x14ac:dyDescent="0.3">
      <c r="A139" t="s">
        <v>22</v>
      </c>
      <c r="B139" t="s">
        <v>7</v>
      </c>
    </row>
    <row r="140" spans="1:2" x14ac:dyDescent="0.3">
      <c r="A140" t="s">
        <v>30</v>
      </c>
      <c r="B140" t="s">
        <v>7</v>
      </c>
    </row>
    <row r="141" spans="1:2" x14ac:dyDescent="0.3">
      <c r="A141" t="s">
        <v>25</v>
      </c>
      <c r="B141" t="s">
        <v>7</v>
      </c>
    </row>
    <row r="142" spans="1:2" x14ac:dyDescent="0.3">
      <c r="A142" t="s">
        <v>21</v>
      </c>
      <c r="B142" t="s">
        <v>7</v>
      </c>
    </row>
    <row r="143" spans="1:2" x14ac:dyDescent="0.3">
      <c r="A143" t="s">
        <v>21</v>
      </c>
      <c r="B143" t="s">
        <v>7</v>
      </c>
    </row>
    <row r="144" spans="1:2" x14ac:dyDescent="0.3">
      <c r="A144" t="s">
        <v>21</v>
      </c>
      <c r="B144" t="s">
        <v>7</v>
      </c>
    </row>
    <row r="145" spans="1:2" x14ac:dyDescent="0.3">
      <c r="A145" t="s">
        <v>28</v>
      </c>
      <c r="B145" t="s">
        <v>7</v>
      </c>
    </row>
    <row r="146" spans="1:2" x14ac:dyDescent="0.3">
      <c r="A146" t="s">
        <v>32</v>
      </c>
      <c r="B146" t="s">
        <v>7</v>
      </c>
    </row>
    <row r="147" spans="1:2" x14ac:dyDescent="0.3">
      <c r="A147" t="s">
        <v>21</v>
      </c>
      <c r="B147" t="s">
        <v>7</v>
      </c>
    </row>
    <row r="148" spans="1:2" x14ac:dyDescent="0.3">
      <c r="A148" t="s">
        <v>21</v>
      </c>
      <c r="B148" t="s">
        <v>7</v>
      </c>
    </row>
    <row r="149" spans="1:2" x14ac:dyDescent="0.3">
      <c r="A149" t="s">
        <v>20</v>
      </c>
      <c r="B149" t="s">
        <v>7</v>
      </c>
    </row>
    <row r="150" spans="1:2" x14ac:dyDescent="0.3">
      <c r="A150" t="s">
        <v>27</v>
      </c>
      <c r="B150" t="s">
        <v>7</v>
      </c>
    </row>
    <row r="151" spans="1:2" x14ac:dyDescent="0.3">
      <c r="A151" t="s">
        <v>21</v>
      </c>
      <c r="B151" t="s">
        <v>7</v>
      </c>
    </row>
    <row r="152" spans="1:2" x14ac:dyDescent="0.3">
      <c r="A152" t="s">
        <v>21</v>
      </c>
      <c r="B152" t="s">
        <v>7</v>
      </c>
    </row>
    <row r="153" spans="1:2" x14ac:dyDescent="0.3">
      <c r="A153" t="s">
        <v>21</v>
      </c>
      <c r="B153" t="s">
        <v>7</v>
      </c>
    </row>
    <row r="154" spans="1:2" x14ac:dyDescent="0.3">
      <c r="A154" t="s">
        <v>25</v>
      </c>
      <c r="B154" t="s">
        <v>7</v>
      </c>
    </row>
    <row r="155" spans="1:2" x14ac:dyDescent="0.3">
      <c r="A155" t="s">
        <v>27</v>
      </c>
      <c r="B155" t="s">
        <v>7</v>
      </c>
    </row>
    <row r="156" spans="1:2" x14ac:dyDescent="0.3">
      <c r="A156" t="s">
        <v>21</v>
      </c>
      <c r="B156" t="s">
        <v>7</v>
      </c>
    </row>
    <row r="157" spans="1:2" x14ac:dyDescent="0.3">
      <c r="A157" t="s">
        <v>21</v>
      </c>
      <c r="B157" t="s">
        <v>7</v>
      </c>
    </row>
    <row r="158" spans="1:2" x14ac:dyDescent="0.3">
      <c r="A158" t="s">
        <v>29</v>
      </c>
      <c r="B158" t="s">
        <v>7</v>
      </c>
    </row>
    <row r="159" spans="1:2" x14ac:dyDescent="0.3">
      <c r="A159" t="s">
        <v>23</v>
      </c>
      <c r="B159" t="s">
        <v>7</v>
      </c>
    </row>
    <row r="160" spans="1:2" x14ac:dyDescent="0.3">
      <c r="A160" t="s">
        <v>30</v>
      </c>
      <c r="B160" t="s">
        <v>7</v>
      </c>
    </row>
    <row r="161" spans="1:2" x14ac:dyDescent="0.3">
      <c r="A161" t="s">
        <v>21</v>
      </c>
      <c r="B161" t="s">
        <v>7</v>
      </c>
    </row>
    <row r="162" spans="1:2" x14ac:dyDescent="0.3">
      <c r="A162" t="s">
        <v>21</v>
      </c>
      <c r="B162" t="s">
        <v>7</v>
      </c>
    </row>
    <row r="163" spans="1:2" x14ac:dyDescent="0.3">
      <c r="A163" t="s">
        <v>21</v>
      </c>
      <c r="B163" t="s">
        <v>7</v>
      </c>
    </row>
    <row r="164" spans="1:2" x14ac:dyDescent="0.3">
      <c r="A164" t="s">
        <v>21</v>
      </c>
      <c r="B164" t="s">
        <v>7</v>
      </c>
    </row>
    <row r="165" spans="1:2" x14ac:dyDescent="0.3">
      <c r="A165" t="s">
        <v>21</v>
      </c>
      <c r="B165" t="s">
        <v>7</v>
      </c>
    </row>
    <row r="166" spans="1:2" x14ac:dyDescent="0.3">
      <c r="A166" t="s">
        <v>21</v>
      </c>
      <c r="B166" t="s">
        <v>7</v>
      </c>
    </row>
    <row r="167" spans="1:2" x14ac:dyDescent="0.3">
      <c r="A167" t="s">
        <v>26</v>
      </c>
      <c r="B167" t="s">
        <v>7</v>
      </c>
    </row>
    <row r="168" spans="1:2" x14ac:dyDescent="0.3">
      <c r="A168" t="s">
        <v>30</v>
      </c>
      <c r="B168" t="s">
        <v>7</v>
      </c>
    </row>
    <row r="169" spans="1:2" x14ac:dyDescent="0.3">
      <c r="A169" t="s">
        <v>21</v>
      </c>
      <c r="B169" t="s">
        <v>7</v>
      </c>
    </row>
    <row r="170" spans="1:2" x14ac:dyDescent="0.3">
      <c r="A170" t="s">
        <v>30</v>
      </c>
      <c r="B170" t="s">
        <v>7</v>
      </c>
    </row>
    <row r="171" spans="1:2" x14ac:dyDescent="0.3">
      <c r="A171" t="s">
        <v>21</v>
      </c>
      <c r="B171" t="s">
        <v>7</v>
      </c>
    </row>
    <row r="172" spans="1:2" x14ac:dyDescent="0.3">
      <c r="A172" t="s">
        <v>21</v>
      </c>
      <c r="B172" t="s">
        <v>7</v>
      </c>
    </row>
    <row r="173" spans="1:2" x14ac:dyDescent="0.3">
      <c r="A173" t="s">
        <v>25</v>
      </c>
      <c r="B173" t="s">
        <v>7</v>
      </c>
    </row>
    <row r="174" spans="1:2" x14ac:dyDescent="0.3">
      <c r="A174" t="s">
        <v>26</v>
      </c>
      <c r="B174" t="s">
        <v>7</v>
      </c>
    </row>
    <row r="175" spans="1:2" x14ac:dyDescent="0.3">
      <c r="A175" t="s">
        <v>19</v>
      </c>
      <c r="B175" t="s">
        <v>7</v>
      </c>
    </row>
    <row r="176" spans="1:2" x14ac:dyDescent="0.3">
      <c r="A176" t="s">
        <v>27</v>
      </c>
      <c r="B176" t="s">
        <v>7</v>
      </c>
    </row>
    <row r="177" spans="1:2" x14ac:dyDescent="0.3">
      <c r="A177" t="s">
        <v>21</v>
      </c>
      <c r="B177" t="s">
        <v>13</v>
      </c>
    </row>
    <row r="178" spans="1:2" x14ac:dyDescent="0.3">
      <c r="A178" t="s">
        <v>21</v>
      </c>
      <c r="B178" t="s">
        <v>13</v>
      </c>
    </row>
    <row r="179" spans="1:2" x14ac:dyDescent="0.3">
      <c r="A179" t="s">
        <v>21</v>
      </c>
      <c r="B179" t="s">
        <v>13</v>
      </c>
    </row>
    <row r="180" spans="1:2" x14ac:dyDescent="0.3">
      <c r="A180" t="s">
        <v>21</v>
      </c>
      <c r="B180" t="s">
        <v>13</v>
      </c>
    </row>
    <row r="181" spans="1:2" x14ac:dyDescent="0.3">
      <c r="A181" t="s">
        <v>21</v>
      </c>
      <c r="B181" t="s">
        <v>13</v>
      </c>
    </row>
    <row r="182" spans="1:2" x14ac:dyDescent="0.3">
      <c r="A182" t="s">
        <v>25</v>
      </c>
      <c r="B182" t="s">
        <v>13</v>
      </c>
    </row>
    <row r="183" spans="1:2" x14ac:dyDescent="0.3">
      <c r="A183" t="s">
        <v>21</v>
      </c>
      <c r="B183" t="s">
        <v>13</v>
      </c>
    </row>
    <row r="184" spans="1:2" x14ac:dyDescent="0.3">
      <c r="A184" t="s">
        <v>21</v>
      </c>
      <c r="B184" t="s">
        <v>13</v>
      </c>
    </row>
    <row r="185" spans="1:2" x14ac:dyDescent="0.3">
      <c r="A185" t="s">
        <v>21</v>
      </c>
      <c r="B185" t="s">
        <v>13</v>
      </c>
    </row>
    <row r="186" spans="1:2" x14ac:dyDescent="0.3">
      <c r="A186" t="s">
        <v>21</v>
      </c>
      <c r="B186" t="s">
        <v>13</v>
      </c>
    </row>
    <row r="187" spans="1:2" x14ac:dyDescent="0.3">
      <c r="A187" t="s">
        <v>21</v>
      </c>
      <c r="B187" t="s">
        <v>13</v>
      </c>
    </row>
    <row r="188" spans="1:2" x14ac:dyDescent="0.3">
      <c r="A188" t="s">
        <v>21</v>
      </c>
      <c r="B188" t="s">
        <v>13</v>
      </c>
    </row>
    <row r="189" spans="1:2" x14ac:dyDescent="0.3">
      <c r="A189" t="s">
        <v>29</v>
      </c>
      <c r="B189" t="s">
        <v>13</v>
      </c>
    </row>
    <row r="190" spans="1:2" x14ac:dyDescent="0.3">
      <c r="A190" t="s">
        <v>21</v>
      </c>
      <c r="B190" t="s">
        <v>13</v>
      </c>
    </row>
    <row r="191" spans="1:2" x14ac:dyDescent="0.3">
      <c r="A191" t="s">
        <v>32</v>
      </c>
      <c r="B191" t="s">
        <v>13</v>
      </c>
    </row>
    <row r="192" spans="1:2" x14ac:dyDescent="0.3">
      <c r="A192" t="s">
        <v>27</v>
      </c>
      <c r="B192" t="s">
        <v>13</v>
      </c>
    </row>
    <row r="193" spans="1:2" x14ac:dyDescent="0.3">
      <c r="A193" t="s">
        <v>21</v>
      </c>
      <c r="B193" t="s">
        <v>13</v>
      </c>
    </row>
    <row r="194" spans="1:2" x14ac:dyDescent="0.3">
      <c r="A194" t="s">
        <v>21</v>
      </c>
      <c r="B194" t="s">
        <v>13</v>
      </c>
    </row>
    <row r="195" spans="1:2" x14ac:dyDescent="0.3">
      <c r="A195" t="s">
        <v>23</v>
      </c>
      <c r="B195" t="s">
        <v>13</v>
      </c>
    </row>
    <row r="196" spans="1:2" x14ac:dyDescent="0.3">
      <c r="A196" t="s">
        <v>21</v>
      </c>
      <c r="B196" t="s">
        <v>13</v>
      </c>
    </row>
    <row r="197" spans="1:2" x14ac:dyDescent="0.3">
      <c r="A197" t="s">
        <v>21</v>
      </c>
      <c r="B197" t="s">
        <v>13</v>
      </c>
    </row>
    <row r="198" spans="1:2" x14ac:dyDescent="0.3">
      <c r="A198" t="s">
        <v>21</v>
      </c>
      <c r="B198" t="s">
        <v>13</v>
      </c>
    </row>
    <row r="199" spans="1:2" x14ac:dyDescent="0.3">
      <c r="A199" t="s">
        <v>23</v>
      </c>
      <c r="B199" t="s">
        <v>13</v>
      </c>
    </row>
    <row r="200" spans="1:2" x14ac:dyDescent="0.3">
      <c r="A200" t="s">
        <v>21</v>
      </c>
      <c r="B200" t="s">
        <v>13</v>
      </c>
    </row>
    <row r="201" spans="1:2" x14ac:dyDescent="0.3">
      <c r="A201" t="s">
        <v>21</v>
      </c>
      <c r="B201" t="s">
        <v>13</v>
      </c>
    </row>
    <row r="202" spans="1:2" x14ac:dyDescent="0.3">
      <c r="A202" t="s">
        <v>21</v>
      </c>
      <c r="B202" t="s">
        <v>13</v>
      </c>
    </row>
    <row r="203" spans="1:2" x14ac:dyDescent="0.3">
      <c r="A203" t="s">
        <v>21</v>
      </c>
      <c r="B203" t="s">
        <v>13</v>
      </c>
    </row>
    <row r="204" spans="1:2" x14ac:dyDescent="0.3">
      <c r="A204" t="s">
        <v>21</v>
      </c>
      <c r="B204" t="s">
        <v>13</v>
      </c>
    </row>
    <row r="205" spans="1:2" x14ac:dyDescent="0.3">
      <c r="A205" t="s">
        <v>21</v>
      </c>
      <c r="B205" t="s">
        <v>13</v>
      </c>
    </row>
    <row r="206" spans="1:2" x14ac:dyDescent="0.3">
      <c r="A206" t="s">
        <v>21</v>
      </c>
      <c r="B206" t="s">
        <v>13</v>
      </c>
    </row>
    <row r="207" spans="1:2" x14ac:dyDescent="0.3">
      <c r="A207" t="s">
        <v>19</v>
      </c>
      <c r="B207" t="s">
        <v>13</v>
      </c>
    </row>
    <row r="208" spans="1:2" x14ac:dyDescent="0.3">
      <c r="A208" t="s">
        <v>21</v>
      </c>
      <c r="B208" t="s">
        <v>13</v>
      </c>
    </row>
    <row r="209" spans="1:2" x14ac:dyDescent="0.3">
      <c r="A209" t="s">
        <v>27</v>
      </c>
      <c r="B209" t="s">
        <v>13</v>
      </c>
    </row>
    <row r="210" spans="1:2" x14ac:dyDescent="0.3">
      <c r="A210" t="s">
        <v>23</v>
      </c>
      <c r="B210" t="s">
        <v>13</v>
      </c>
    </row>
    <row r="211" spans="1:2" x14ac:dyDescent="0.3">
      <c r="A211" t="s">
        <v>21</v>
      </c>
      <c r="B211" t="s">
        <v>13</v>
      </c>
    </row>
    <row r="212" spans="1:2" x14ac:dyDescent="0.3">
      <c r="A212" t="s">
        <v>33</v>
      </c>
      <c r="B212" t="s">
        <v>13</v>
      </c>
    </row>
    <row r="213" spans="1:2" x14ac:dyDescent="0.3">
      <c r="A213" t="s">
        <v>21</v>
      </c>
      <c r="B213" t="s">
        <v>13</v>
      </c>
    </row>
    <row r="214" spans="1:2" x14ac:dyDescent="0.3">
      <c r="A214" t="s">
        <v>21</v>
      </c>
      <c r="B214" t="s">
        <v>13</v>
      </c>
    </row>
    <row r="215" spans="1:2" x14ac:dyDescent="0.3">
      <c r="A215" t="s">
        <v>21</v>
      </c>
      <c r="B215" t="s">
        <v>13</v>
      </c>
    </row>
    <row r="216" spans="1:2" x14ac:dyDescent="0.3">
      <c r="A216" t="s">
        <v>26</v>
      </c>
      <c r="B216" t="s">
        <v>13</v>
      </c>
    </row>
    <row r="217" spans="1:2" x14ac:dyDescent="0.3">
      <c r="A217" t="s">
        <v>27</v>
      </c>
      <c r="B217" t="s">
        <v>13</v>
      </c>
    </row>
    <row r="218" spans="1:2" x14ac:dyDescent="0.3">
      <c r="A218" t="s">
        <v>27</v>
      </c>
      <c r="B218" t="s">
        <v>13</v>
      </c>
    </row>
    <row r="219" spans="1:2" x14ac:dyDescent="0.3">
      <c r="A219" t="s">
        <v>21</v>
      </c>
      <c r="B219" t="s">
        <v>13</v>
      </c>
    </row>
    <row r="220" spans="1:2" x14ac:dyDescent="0.3">
      <c r="A220" t="s">
        <v>21</v>
      </c>
      <c r="B220" t="s">
        <v>13</v>
      </c>
    </row>
    <row r="221" spans="1:2" x14ac:dyDescent="0.3">
      <c r="A221" t="s">
        <v>32</v>
      </c>
      <c r="B221" t="s">
        <v>13</v>
      </c>
    </row>
    <row r="222" spans="1:2" x14ac:dyDescent="0.3">
      <c r="A222" t="s">
        <v>32</v>
      </c>
      <c r="B222" t="s">
        <v>13</v>
      </c>
    </row>
    <row r="223" spans="1:2" x14ac:dyDescent="0.3">
      <c r="A223" t="s">
        <v>21</v>
      </c>
      <c r="B223" t="s">
        <v>13</v>
      </c>
    </row>
    <row r="224" spans="1:2" x14ac:dyDescent="0.3">
      <c r="A224" t="s">
        <v>21</v>
      </c>
      <c r="B224" t="s">
        <v>13</v>
      </c>
    </row>
    <row r="225" spans="1:2" x14ac:dyDescent="0.3">
      <c r="A225" t="s">
        <v>32</v>
      </c>
      <c r="B225" t="s">
        <v>13</v>
      </c>
    </row>
    <row r="226" spans="1:2" x14ac:dyDescent="0.3">
      <c r="A226" t="s">
        <v>21</v>
      </c>
      <c r="B226" t="s">
        <v>13</v>
      </c>
    </row>
    <row r="227" spans="1:2" x14ac:dyDescent="0.3">
      <c r="A227" t="s">
        <v>21</v>
      </c>
      <c r="B227" t="s">
        <v>13</v>
      </c>
    </row>
    <row r="228" spans="1:2" x14ac:dyDescent="0.3">
      <c r="A228" t="s">
        <v>21</v>
      </c>
      <c r="B228" t="s">
        <v>13</v>
      </c>
    </row>
    <row r="229" spans="1:2" x14ac:dyDescent="0.3">
      <c r="A229" t="s">
        <v>21</v>
      </c>
      <c r="B229" t="s">
        <v>13</v>
      </c>
    </row>
    <row r="230" spans="1:2" x14ac:dyDescent="0.3">
      <c r="A230" t="s">
        <v>21</v>
      </c>
      <c r="B230" t="s">
        <v>13</v>
      </c>
    </row>
    <row r="231" spans="1:2" x14ac:dyDescent="0.3">
      <c r="A231" t="s">
        <v>21</v>
      </c>
      <c r="B231" t="s">
        <v>13</v>
      </c>
    </row>
    <row r="232" spans="1:2" x14ac:dyDescent="0.3">
      <c r="A232" t="s">
        <v>21</v>
      </c>
      <c r="B232" t="s">
        <v>13</v>
      </c>
    </row>
    <row r="233" spans="1:2" x14ac:dyDescent="0.3">
      <c r="A233" t="s">
        <v>21</v>
      </c>
      <c r="B233" t="s">
        <v>13</v>
      </c>
    </row>
    <row r="234" spans="1:2" x14ac:dyDescent="0.3">
      <c r="A234" t="s">
        <v>21</v>
      </c>
      <c r="B234" t="s">
        <v>13</v>
      </c>
    </row>
    <row r="235" spans="1:2" x14ac:dyDescent="0.3">
      <c r="A235" t="s">
        <v>21</v>
      </c>
      <c r="B235" t="s">
        <v>13</v>
      </c>
    </row>
    <row r="236" spans="1:2" x14ac:dyDescent="0.3">
      <c r="A236" t="s">
        <v>21</v>
      </c>
      <c r="B236" t="s">
        <v>13</v>
      </c>
    </row>
    <row r="237" spans="1:2" x14ac:dyDescent="0.3">
      <c r="A237" t="s">
        <v>21</v>
      </c>
      <c r="B237" t="s">
        <v>13</v>
      </c>
    </row>
    <row r="238" spans="1:2" x14ac:dyDescent="0.3">
      <c r="A238" t="s">
        <v>23</v>
      </c>
      <c r="B238" t="s">
        <v>13</v>
      </c>
    </row>
    <row r="239" spans="1:2" x14ac:dyDescent="0.3">
      <c r="A239" t="s">
        <v>23</v>
      </c>
      <c r="B239" t="s">
        <v>13</v>
      </c>
    </row>
    <row r="240" spans="1:2" x14ac:dyDescent="0.3">
      <c r="A240" t="s">
        <v>21</v>
      </c>
      <c r="B240" t="s">
        <v>13</v>
      </c>
    </row>
    <row r="241" spans="1:2" x14ac:dyDescent="0.3">
      <c r="A241" t="s">
        <v>21</v>
      </c>
      <c r="B241" t="s">
        <v>13</v>
      </c>
    </row>
    <row r="242" spans="1:2" x14ac:dyDescent="0.3">
      <c r="A242" t="s">
        <v>21</v>
      </c>
      <c r="B242" t="s">
        <v>13</v>
      </c>
    </row>
    <row r="243" spans="1:2" x14ac:dyDescent="0.3">
      <c r="A243" t="s">
        <v>21</v>
      </c>
      <c r="B243" t="s">
        <v>13</v>
      </c>
    </row>
    <row r="244" spans="1:2" x14ac:dyDescent="0.3">
      <c r="A244" t="s">
        <v>21</v>
      </c>
      <c r="B244" t="s">
        <v>13</v>
      </c>
    </row>
    <row r="245" spans="1:2" x14ac:dyDescent="0.3">
      <c r="A245" t="s">
        <v>28</v>
      </c>
      <c r="B245" t="s">
        <v>13</v>
      </c>
    </row>
    <row r="246" spans="1:2" x14ac:dyDescent="0.3">
      <c r="A246" t="s">
        <v>21</v>
      </c>
      <c r="B246" t="s">
        <v>13</v>
      </c>
    </row>
    <row r="247" spans="1:2" x14ac:dyDescent="0.3">
      <c r="A247" t="s">
        <v>23</v>
      </c>
      <c r="B247" t="s">
        <v>13</v>
      </c>
    </row>
    <row r="248" spans="1:2" x14ac:dyDescent="0.3">
      <c r="A248" t="s">
        <v>21</v>
      </c>
      <c r="B248" t="s">
        <v>13</v>
      </c>
    </row>
    <row r="249" spans="1:2" x14ac:dyDescent="0.3">
      <c r="A249" t="s">
        <v>21</v>
      </c>
      <c r="B249" t="s">
        <v>13</v>
      </c>
    </row>
    <row r="250" spans="1:2" x14ac:dyDescent="0.3">
      <c r="A250" t="s">
        <v>21</v>
      </c>
      <c r="B250" t="s">
        <v>13</v>
      </c>
    </row>
    <row r="251" spans="1:2" x14ac:dyDescent="0.3">
      <c r="A251" t="s">
        <v>21</v>
      </c>
      <c r="B251" t="s">
        <v>13</v>
      </c>
    </row>
    <row r="252" spans="1:2" x14ac:dyDescent="0.3">
      <c r="A252" t="s">
        <v>21</v>
      </c>
      <c r="B252" t="s">
        <v>13</v>
      </c>
    </row>
    <row r="253" spans="1:2" x14ac:dyDescent="0.3">
      <c r="A253" t="s">
        <v>21</v>
      </c>
      <c r="B253" t="s">
        <v>13</v>
      </c>
    </row>
    <row r="254" spans="1:2" x14ac:dyDescent="0.3">
      <c r="A254" t="s">
        <v>29</v>
      </c>
      <c r="B254" t="s">
        <v>13</v>
      </c>
    </row>
    <row r="255" spans="1:2" x14ac:dyDescent="0.3">
      <c r="A255" t="s">
        <v>21</v>
      </c>
      <c r="B255" t="s">
        <v>13</v>
      </c>
    </row>
    <row r="256" spans="1:2" x14ac:dyDescent="0.3">
      <c r="A256" t="s">
        <v>21</v>
      </c>
      <c r="B256" t="s">
        <v>13</v>
      </c>
    </row>
    <row r="257" spans="1:2" x14ac:dyDescent="0.3">
      <c r="A257" t="s">
        <v>21</v>
      </c>
      <c r="B257" t="s">
        <v>13</v>
      </c>
    </row>
    <row r="258" spans="1:2" x14ac:dyDescent="0.3">
      <c r="A258" t="s">
        <v>19</v>
      </c>
      <c r="B258" t="s">
        <v>13</v>
      </c>
    </row>
    <row r="259" spans="1:2" x14ac:dyDescent="0.3">
      <c r="A259" t="s">
        <v>21</v>
      </c>
      <c r="B259" t="s">
        <v>13</v>
      </c>
    </row>
    <row r="260" spans="1:2" x14ac:dyDescent="0.3">
      <c r="A260" t="s">
        <v>21</v>
      </c>
      <c r="B260" t="s">
        <v>13</v>
      </c>
    </row>
    <row r="261" spans="1:2" x14ac:dyDescent="0.3">
      <c r="A261" t="s">
        <v>21</v>
      </c>
      <c r="B261" t="s">
        <v>13</v>
      </c>
    </row>
    <row r="262" spans="1:2" x14ac:dyDescent="0.3">
      <c r="A262" t="s">
        <v>25</v>
      </c>
      <c r="B262" t="s">
        <v>13</v>
      </c>
    </row>
    <row r="263" spans="1:2" x14ac:dyDescent="0.3">
      <c r="A263" t="s">
        <v>26</v>
      </c>
      <c r="B263" t="s">
        <v>13</v>
      </c>
    </row>
    <row r="264" spans="1:2" x14ac:dyDescent="0.3">
      <c r="A264" t="s">
        <v>20</v>
      </c>
      <c r="B264" t="s">
        <v>13</v>
      </c>
    </row>
    <row r="265" spans="1:2" x14ac:dyDescent="0.3">
      <c r="A265" t="s">
        <v>21</v>
      </c>
      <c r="B265" t="s">
        <v>13</v>
      </c>
    </row>
    <row r="266" spans="1:2" x14ac:dyDescent="0.3">
      <c r="A266" t="s">
        <v>25</v>
      </c>
      <c r="B266" t="s">
        <v>13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D2E20-49E3-4635-95E7-08DF6943CB3A}">
  <dimension ref="A1:S266"/>
  <sheetViews>
    <sheetView tabSelected="1" workbookViewId="0">
      <selection activeCell="L13" sqref="L13"/>
    </sheetView>
  </sheetViews>
  <sheetFormatPr defaultRowHeight="14.4" x14ac:dyDescent="0.3"/>
  <cols>
    <col min="3" max="3" width="13.109375" customWidth="1"/>
    <col min="4" max="4" width="13.6640625" customWidth="1"/>
    <col min="5" max="5" width="6.21875" customWidth="1"/>
    <col min="9" max="9" width="10.6640625" customWidth="1"/>
    <col min="13" max="13" width="5.5546875" customWidth="1"/>
    <col min="14" max="14" width="12" customWidth="1"/>
    <col min="15" max="15" width="10" customWidth="1"/>
    <col min="16" max="16" width="8.77734375" customWidth="1"/>
    <col min="19" max="19" width="16" bestFit="1" customWidth="1"/>
  </cols>
  <sheetData>
    <row r="1" spans="1:19" x14ac:dyDescent="0.3">
      <c r="A1" s="1" t="s">
        <v>0</v>
      </c>
      <c r="B1" s="1" t="s">
        <v>1</v>
      </c>
      <c r="C1" s="2" t="s">
        <v>2</v>
      </c>
      <c r="D1" s="2" t="s">
        <v>0</v>
      </c>
      <c r="E1" s="2" t="s">
        <v>3</v>
      </c>
      <c r="F1" s="2" t="s">
        <v>4</v>
      </c>
      <c r="H1" s="22"/>
      <c r="I1" s="22"/>
      <c r="J1" s="22"/>
      <c r="K1" s="22"/>
      <c r="L1" s="23"/>
      <c r="M1" s="22"/>
      <c r="N1" s="22"/>
      <c r="O1" s="22"/>
      <c r="P1" s="22"/>
      <c r="Q1" s="23"/>
      <c r="R1" s="22"/>
      <c r="S1" s="23"/>
    </row>
    <row r="2" spans="1:19" x14ac:dyDescent="0.3">
      <c r="A2" t="s">
        <v>21</v>
      </c>
      <c r="B2" t="s">
        <v>7</v>
      </c>
      <c r="D2" t="s">
        <v>21</v>
      </c>
      <c r="E2">
        <f>COUNTIF($A$2:$A$184,D2)</f>
        <v>104</v>
      </c>
      <c r="F2">
        <f>COUNTIF(A185:A266,D2)</f>
        <v>61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x14ac:dyDescent="0.3">
      <c r="A3" t="s">
        <v>27</v>
      </c>
      <c r="B3" t="s">
        <v>7</v>
      </c>
      <c r="D3" t="s">
        <v>27</v>
      </c>
      <c r="E3">
        <f t="shared" ref="E3:E17" si="0">COUNTIF($A$2:$A$184,D3)</f>
        <v>1</v>
      </c>
      <c r="F3">
        <f t="shared" ref="F3:F17" si="1">COUNTIF(A186:A267,D3)</f>
        <v>1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x14ac:dyDescent="0.3">
      <c r="A4" t="s">
        <v>21</v>
      </c>
      <c r="B4" t="s">
        <v>7</v>
      </c>
      <c r="D4" t="s">
        <v>29</v>
      </c>
      <c r="E4">
        <f t="shared" si="0"/>
        <v>4</v>
      </c>
      <c r="F4">
        <f t="shared" si="1"/>
        <v>2</v>
      </c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x14ac:dyDescent="0.3">
      <c r="A5" t="s">
        <v>29</v>
      </c>
      <c r="B5" t="s">
        <v>7</v>
      </c>
      <c r="D5" t="s">
        <v>20</v>
      </c>
      <c r="E5">
        <f t="shared" si="0"/>
        <v>12</v>
      </c>
      <c r="F5">
        <f t="shared" si="1"/>
        <v>1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1:19" x14ac:dyDescent="0.3">
      <c r="A6" t="s">
        <v>21</v>
      </c>
      <c r="B6" t="s">
        <v>7</v>
      </c>
      <c r="D6" t="s">
        <v>25</v>
      </c>
      <c r="E6">
        <f t="shared" si="0"/>
        <v>2</v>
      </c>
      <c r="F6">
        <f t="shared" si="1"/>
        <v>2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19" x14ac:dyDescent="0.3">
      <c r="A7" t="s">
        <v>21</v>
      </c>
      <c r="B7" t="s">
        <v>7</v>
      </c>
      <c r="D7" t="s">
        <v>28</v>
      </c>
      <c r="E7">
        <f t="shared" si="0"/>
        <v>11</v>
      </c>
      <c r="F7">
        <f t="shared" si="1"/>
        <v>2</v>
      </c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</row>
    <row r="8" spans="1:19" x14ac:dyDescent="0.3">
      <c r="A8" t="s">
        <v>20</v>
      </c>
      <c r="B8" t="s">
        <v>7</v>
      </c>
      <c r="D8" t="s">
        <v>23</v>
      </c>
      <c r="E8">
        <f t="shared" si="0"/>
        <v>16</v>
      </c>
      <c r="F8">
        <f t="shared" si="1"/>
        <v>4</v>
      </c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</row>
    <row r="9" spans="1:19" x14ac:dyDescent="0.3">
      <c r="A9" t="s">
        <v>21</v>
      </c>
      <c r="B9" t="s">
        <v>7</v>
      </c>
      <c r="D9" t="s">
        <v>26</v>
      </c>
      <c r="E9">
        <f t="shared" si="0"/>
        <v>7</v>
      </c>
      <c r="F9">
        <v>2</v>
      </c>
    </row>
    <row r="10" spans="1:19" x14ac:dyDescent="0.3">
      <c r="A10" t="s">
        <v>21</v>
      </c>
      <c r="B10" t="s">
        <v>7</v>
      </c>
      <c r="D10" t="s">
        <v>32</v>
      </c>
      <c r="E10">
        <f t="shared" si="0"/>
        <v>11</v>
      </c>
      <c r="F10">
        <f t="shared" si="1"/>
        <v>3</v>
      </c>
    </row>
    <row r="11" spans="1:19" x14ac:dyDescent="0.3">
      <c r="A11" t="s">
        <v>21</v>
      </c>
      <c r="B11" t="s">
        <v>7</v>
      </c>
      <c r="D11" t="s">
        <v>30</v>
      </c>
      <c r="E11">
        <f t="shared" si="0"/>
        <v>3</v>
      </c>
      <c r="F11">
        <f t="shared" si="1"/>
        <v>0</v>
      </c>
    </row>
    <row r="12" spans="1:19" x14ac:dyDescent="0.3">
      <c r="A12" t="s">
        <v>25</v>
      </c>
      <c r="B12" t="s">
        <v>7</v>
      </c>
      <c r="D12" t="s">
        <v>33</v>
      </c>
      <c r="E12">
        <f t="shared" si="0"/>
        <v>3</v>
      </c>
      <c r="F12">
        <f t="shared" si="1"/>
        <v>0</v>
      </c>
    </row>
    <row r="13" spans="1:19" x14ac:dyDescent="0.3">
      <c r="A13" t="s">
        <v>28</v>
      </c>
      <c r="B13" t="s">
        <v>7</v>
      </c>
      <c r="D13" t="s">
        <v>36</v>
      </c>
      <c r="E13">
        <f t="shared" si="0"/>
        <v>2</v>
      </c>
      <c r="F13">
        <f t="shared" si="1"/>
        <v>1</v>
      </c>
    </row>
    <row r="14" spans="1:19" x14ac:dyDescent="0.3">
      <c r="A14" t="s">
        <v>21</v>
      </c>
      <c r="B14" t="s">
        <v>7</v>
      </c>
      <c r="D14" t="s">
        <v>19</v>
      </c>
      <c r="E14">
        <f t="shared" si="0"/>
        <v>4</v>
      </c>
      <c r="F14">
        <f t="shared" si="1"/>
        <v>1</v>
      </c>
    </row>
    <row r="15" spans="1:19" x14ac:dyDescent="0.3">
      <c r="A15" t="s">
        <v>23</v>
      </c>
      <c r="B15" t="s">
        <v>7</v>
      </c>
      <c r="D15" t="s">
        <v>24</v>
      </c>
      <c r="E15">
        <f t="shared" si="0"/>
        <v>1</v>
      </c>
      <c r="F15">
        <f t="shared" si="1"/>
        <v>2</v>
      </c>
    </row>
    <row r="16" spans="1:19" x14ac:dyDescent="0.3">
      <c r="A16" t="s">
        <v>21</v>
      </c>
      <c r="B16" t="s">
        <v>7</v>
      </c>
      <c r="D16" t="s">
        <v>22</v>
      </c>
      <c r="E16">
        <f t="shared" si="0"/>
        <v>2</v>
      </c>
      <c r="F16">
        <v>1</v>
      </c>
    </row>
    <row r="17" spans="1:19" x14ac:dyDescent="0.3">
      <c r="A17" t="s">
        <v>21</v>
      </c>
      <c r="B17" t="s">
        <v>7</v>
      </c>
      <c r="D17" t="s">
        <v>31</v>
      </c>
      <c r="E17">
        <f t="shared" si="0"/>
        <v>0</v>
      </c>
      <c r="F17">
        <f t="shared" si="1"/>
        <v>1</v>
      </c>
    </row>
    <row r="18" spans="1:19" ht="15" thickBot="1" x14ac:dyDescent="0.35">
      <c r="A18" t="s">
        <v>21</v>
      </c>
      <c r="B18" t="s">
        <v>7</v>
      </c>
      <c r="D18" t="s">
        <v>34</v>
      </c>
      <c r="E18">
        <f>SUM(E2:E17)</f>
        <v>183</v>
      </c>
      <c r="F18">
        <f>SUM(F2:F17)</f>
        <v>84</v>
      </c>
    </row>
    <row r="19" spans="1:19" x14ac:dyDescent="0.3">
      <c r="A19" t="s">
        <v>21</v>
      </c>
      <c r="B19" t="s">
        <v>7</v>
      </c>
      <c r="C19" s="4" t="s">
        <v>2</v>
      </c>
      <c r="D19" s="5" t="s">
        <v>0</v>
      </c>
      <c r="E19" s="5" t="s">
        <v>3</v>
      </c>
      <c r="F19" s="5" t="s">
        <v>4</v>
      </c>
      <c r="G19" s="6"/>
      <c r="H19" s="7" t="s">
        <v>5</v>
      </c>
      <c r="I19" s="7" t="s">
        <v>0</v>
      </c>
      <c r="J19" s="7" t="s">
        <v>3</v>
      </c>
      <c r="K19" s="7" t="s">
        <v>4</v>
      </c>
      <c r="L19" s="6"/>
      <c r="M19" s="8" t="s">
        <v>6</v>
      </c>
      <c r="N19" s="8" t="s">
        <v>0</v>
      </c>
      <c r="O19" s="8" t="s">
        <v>3</v>
      </c>
      <c r="P19" s="8" t="s">
        <v>4</v>
      </c>
      <c r="Q19" s="15" t="s">
        <v>48</v>
      </c>
      <c r="R19" s="15"/>
      <c r="S19" s="9"/>
    </row>
    <row r="20" spans="1:19" x14ac:dyDescent="0.3">
      <c r="A20" t="s">
        <v>21</v>
      </c>
      <c r="B20" t="s">
        <v>7</v>
      </c>
      <c r="C20" s="10"/>
      <c r="D20" t="s">
        <v>14</v>
      </c>
      <c r="E20">
        <f>E2</f>
        <v>104</v>
      </c>
      <c r="F20">
        <f>F2</f>
        <v>61</v>
      </c>
      <c r="I20" t="s">
        <v>14</v>
      </c>
      <c r="J20">
        <f>((E20+F20)*$E$26)/($E$26+$F$26)</f>
        <v>113.08988764044943</v>
      </c>
      <c r="K20">
        <f>((E20+F20)*$F$26)/($E$26+$F$26)</f>
        <v>51.91011235955056</v>
      </c>
      <c r="N20" t="s">
        <v>14</v>
      </c>
      <c r="O20">
        <f>(E20-J20)^2/J20</f>
        <v>0.73062286151252742</v>
      </c>
      <c r="P20">
        <f>(F20-K20)^2/K20</f>
        <v>1.5917140911522942</v>
      </c>
      <c r="R20" t="s">
        <v>8</v>
      </c>
      <c r="S20" s="11">
        <f>SUM(O20:P24)</f>
        <v>8.7860499419030056</v>
      </c>
    </row>
    <row r="21" spans="1:19" x14ac:dyDescent="0.3">
      <c r="A21" t="s">
        <v>21</v>
      </c>
      <c r="B21" t="s">
        <v>7</v>
      </c>
      <c r="C21" s="10"/>
      <c r="D21" t="s">
        <v>15</v>
      </c>
      <c r="E21">
        <f>E5+E16+E9+E14</f>
        <v>25</v>
      </c>
      <c r="F21">
        <f>F5+F16+F9+F14</f>
        <v>5</v>
      </c>
      <c r="I21" t="s">
        <v>15</v>
      </c>
      <c r="J21">
        <f t="shared" ref="J21:J23" si="2">((E21+F21)*$E$26)/($E$26+$F$26)</f>
        <v>20.561797752808989</v>
      </c>
      <c r="K21">
        <f t="shared" ref="K21:K23" si="3">((E21+F21)*$F$26)/($E$26+$F$26)</f>
        <v>9.4382022471910112</v>
      </c>
      <c r="N21" t="s">
        <v>15</v>
      </c>
      <c r="O21">
        <f t="shared" ref="O21:P23" si="4">(E21-J21)^2/J21</f>
        <v>0.95797261619696683</v>
      </c>
      <c r="P21">
        <f t="shared" si="4"/>
        <v>2.0870117710005349</v>
      </c>
      <c r="R21" t="s">
        <v>9</v>
      </c>
      <c r="S21" s="11">
        <f>(4-1)*(2-1)</f>
        <v>3</v>
      </c>
    </row>
    <row r="22" spans="1:19" x14ac:dyDescent="0.3">
      <c r="A22" t="s">
        <v>26</v>
      </c>
      <c r="B22" t="s">
        <v>7</v>
      </c>
      <c r="C22" s="10"/>
      <c r="D22" t="s">
        <v>16</v>
      </c>
      <c r="E22">
        <f>E3+E6+E7+E15+E17+E4</f>
        <v>19</v>
      </c>
      <c r="F22">
        <f>F3+F6+F7+F15+F17+F4</f>
        <v>10</v>
      </c>
      <c r="I22" t="s">
        <v>16</v>
      </c>
      <c r="J22">
        <f t="shared" si="2"/>
        <v>19.876404494382022</v>
      </c>
      <c r="K22">
        <f t="shared" si="3"/>
        <v>9.1235955056179776</v>
      </c>
      <c r="N22" t="s">
        <v>16</v>
      </c>
      <c r="O22">
        <f t="shared" si="4"/>
        <v>3.8643047236742646E-2</v>
      </c>
      <c r="P22">
        <f t="shared" si="4"/>
        <v>8.4186638622903612E-2</v>
      </c>
      <c r="R22" t="s">
        <v>10</v>
      </c>
      <c r="S22" s="11">
        <f>_xlfn.CHISQ.DIST.RT(S20,S21)</f>
        <v>3.2274958339815973E-2</v>
      </c>
    </row>
    <row r="23" spans="1:19" x14ac:dyDescent="0.3">
      <c r="A23" t="s">
        <v>21</v>
      </c>
      <c r="B23" t="s">
        <v>7</v>
      </c>
      <c r="C23" s="10"/>
      <c r="D23" t="s">
        <v>47</v>
      </c>
      <c r="E23">
        <f>E10+E11+E13+E12+E8</f>
        <v>35</v>
      </c>
      <c r="F23">
        <f>F10+F11+F13+F12+F8</f>
        <v>8</v>
      </c>
      <c r="I23" t="s">
        <v>47</v>
      </c>
      <c r="J23">
        <f t="shared" si="2"/>
        <v>29.471910112359552</v>
      </c>
      <c r="K23">
        <f t="shared" si="3"/>
        <v>13.52808988764045</v>
      </c>
      <c r="N23" t="s">
        <v>47</v>
      </c>
      <c r="O23">
        <f t="shared" si="4"/>
        <v>1.0369120185738083</v>
      </c>
      <c r="P23">
        <f t="shared" si="4"/>
        <v>2.2589868976072269</v>
      </c>
      <c r="S23" s="11"/>
    </row>
    <row r="24" spans="1:19" x14ac:dyDescent="0.3">
      <c r="A24" t="s">
        <v>32</v>
      </c>
      <c r="B24" t="s">
        <v>7</v>
      </c>
      <c r="C24" s="10"/>
      <c r="R24" s="1" t="s">
        <v>11</v>
      </c>
      <c r="S24" s="16">
        <f>_xlfn.CHISQ.TEST(E20:F23,J20:K23)</f>
        <v>3.2274958339815973E-2</v>
      </c>
    </row>
    <row r="25" spans="1:19" x14ac:dyDescent="0.3">
      <c r="A25" t="s">
        <v>21</v>
      </c>
      <c r="B25" t="s">
        <v>7</v>
      </c>
      <c r="C25" s="10"/>
      <c r="D25" s="18"/>
      <c r="E25" s="18"/>
      <c r="F25" s="18"/>
      <c r="S25" s="16" t="s">
        <v>35</v>
      </c>
    </row>
    <row r="26" spans="1:19" ht="15" thickBot="1" x14ac:dyDescent="0.35">
      <c r="A26" t="s">
        <v>21</v>
      </c>
      <c r="B26" t="s">
        <v>7</v>
      </c>
      <c r="C26" s="12"/>
      <c r="D26" s="13" t="s">
        <v>34</v>
      </c>
      <c r="E26" s="13">
        <f>SUM(E20:E24)</f>
        <v>183</v>
      </c>
      <c r="F26" s="13">
        <f>SUM(F20:F24)</f>
        <v>84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4"/>
    </row>
    <row r="27" spans="1:19" x14ac:dyDescent="0.3">
      <c r="A27" t="s">
        <v>21</v>
      </c>
      <c r="B27" t="s">
        <v>7</v>
      </c>
    </row>
    <row r="28" spans="1:19" x14ac:dyDescent="0.3">
      <c r="A28" t="s">
        <v>21</v>
      </c>
      <c r="B28" t="s">
        <v>7</v>
      </c>
    </row>
    <row r="29" spans="1:19" x14ac:dyDescent="0.3">
      <c r="A29" t="s">
        <v>21</v>
      </c>
      <c r="B29" t="s">
        <v>7</v>
      </c>
    </row>
    <row r="30" spans="1:19" x14ac:dyDescent="0.3">
      <c r="A30" t="s">
        <v>21</v>
      </c>
      <c r="B30" t="s">
        <v>7</v>
      </c>
    </row>
    <row r="31" spans="1:19" x14ac:dyDescent="0.3">
      <c r="A31" t="s">
        <v>21</v>
      </c>
      <c r="B31" t="s">
        <v>7</v>
      </c>
    </row>
    <row r="32" spans="1:19" x14ac:dyDescent="0.3">
      <c r="A32" t="s">
        <v>32</v>
      </c>
      <c r="B32" t="s">
        <v>7</v>
      </c>
    </row>
    <row r="33" spans="1:2" x14ac:dyDescent="0.3">
      <c r="A33" t="s">
        <v>21</v>
      </c>
      <c r="B33" t="s">
        <v>7</v>
      </c>
    </row>
    <row r="34" spans="1:2" x14ac:dyDescent="0.3">
      <c r="A34" t="s">
        <v>20</v>
      </c>
      <c r="B34" t="s">
        <v>7</v>
      </c>
    </row>
    <row r="35" spans="1:2" x14ac:dyDescent="0.3">
      <c r="A35" t="s">
        <v>21</v>
      </c>
      <c r="B35" t="s">
        <v>7</v>
      </c>
    </row>
    <row r="36" spans="1:2" x14ac:dyDescent="0.3">
      <c r="A36" t="s">
        <v>21</v>
      </c>
      <c r="B36" t="s">
        <v>7</v>
      </c>
    </row>
    <row r="37" spans="1:2" x14ac:dyDescent="0.3">
      <c r="A37" t="s">
        <v>21</v>
      </c>
      <c r="B37" t="s">
        <v>7</v>
      </c>
    </row>
    <row r="38" spans="1:2" x14ac:dyDescent="0.3">
      <c r="A38" t="s">
        <v>20</v>
      </c>
      <c r="B38" t="s">
        <v>7</v>
      </c>
    </row>
    <row r="39" spans="1:2" x14ac:dyDescent="0.3">
      <c r="A39" t="s">
        <v>23</v>
      </c>
      <c r="B39" t="s">
        <v>7</v>
      </c>
    </row>
    <row r="40" spans="1:2" x14ac:dyDescent="0.3">
      <c r="A40" t="s">
        <v>21</v>
      </c>
      <c r="B40" t="s">
        <v>7</v>
      </c>
    </row>
    <row r="41" spans="1:2" x14ac:dyDescent="0.3">
      <c r="A41" t="s">
        <v>23</v>
      </c>
      <c r="B41" t="s">
        <v>7</v>
      </c>
    </row>
    <row r="42" spans="1:2" x14ac:dyDescent="0.3">
      <c r="A42" t="s">
        <v>21</v>
      </c>
      <c r="B42" t="s">
        <v>7</v>
      </c>
    </row>
    <row r="43" spans="1:2" x14ac:dyDescent="0.3">
      <c r="A43" t="s">
        <v>21</v>
      </c>
      <c r="B43" t="s">
        <v>7</v>
      </c>
    </row>
    <row r="44" spans="1:2" x14ac:dyDescent="0.3">
      <c r="A44" t="s">
        <v>21</v>
      </c>
      <c r="B44" t="s">
        <v>7</v>
      </c>
    </row>
    <row r="45" spans="1:2" x14ac:dyDescent="0.3">
      <c r="A45" t="s">
        <v>29</v>
      </c>
      <c r="B45" t="s">
        <v>7</v>
      </c>
    </row>
    <row r="46" spans="1:2" x14ac:dyDescent="0.3">
      <c r="A46" t="s">
        <v>32</v>
      </c>
      <c r="B46" t="s">
        <v>7</v>
      </c>
    </row>
    <row r="47" spans="1:2" x14ac:dyDescent="0.3">
      <c r="A47" t="s">
        <v>28</v>
      </c>
      <c r="B47" t="s">
        <v>7</v>
      </c>
    </row>
    <row r="48" spans="1:2" x14ac:dyDescent="0.3">
      <c r="A48" t="s">
        <v>21</v>
      </c>
      <c r="B48" t="s">
        <v>7</v>
      </c>
    </row>
    <row r="49" spans="1:2" x14ac:dyDescent="0.3">
      <c r="A49" t="s">
        <v>21</v>
      </c>
      <c r="B49" t="s">
        <v>7</v>
      </c>
    </row>
    <row r="50" spans="1:2" x14ac:dyDescent="0.3">
      <c r="A50" t="s">
        <v>26</v>
      </c>
      <c r="B50" t="s">
        <v>7</v>
      </c>
    </row>
    <row r="51" spans="1:2" x14ac:dyDescent="0.3">
      <c r="A51" t="s">
        <v>32</v>
      </c>
      <c r="B51" t="s">
        <v>7</v>
      </c>
    </row>
    <row r="52" spans="1:2" x14ac:dyDescent="0.3">
      <c r="A52" t="s">
        <v>30</v>
      </c>
      <c r="B52" t="s">
        <v>7</v>
      </c>
    </row>
    <row r="53" spans="1:2" x14ac:dyDescent="0.3">
      <c r="A53" t="s">
        <v>21</v>
      </c>
      <c r="B53" t="s">
        <v>7</v>
      </c>
    </row>
    <row r="54" spans="1:2" x14ac:dyDescent="0.3">
      <c r="A54" t="s">
        <v>21</v>
      </c>
      <c r="B54" t="s">
        <v>7</v>
      </c>
    </row>
    <row r="55" spans="1:2" x14ac:dyDescent="0.3">
      <c r="A55" t="s">
        <v>21</v>
      </c>
      <c r="B55" t="s">
        <v>7</v>
      </c>
    </row>
    <row r="56" spans="1:2" x14ac:dyDescent="0.3">
      <c r="A56" t="s">
        <v>33</v>
      </c>
      <c r="B56" t="s">
        <v>7</v>
      </c>
    </row>
    <row r="57" spans="1:2" x14ac:dyDescent="0.3">
      <c r="A57" t="s">
        <v>21</v>
      </c>
      <c r="B57" t="s">
        <v>7</v>
      </c>
    </row>
    <row r="58" spans="1:2" x14ac:dyDescent="0.3">
      <c r="A58" t="s">
        <v>26</v>
      </c>
      <c r="B58" t="s">
        <v>7</v>
      </c>
    </row>
    <row r="59" spans="1:2" x14ac:dyDescent="0.3">
      <c r="A59" t="s">
        <v>20</v>
      </c>
      <c r="B59" t="s">
        <v>7</v>
      </c>
    </row>
    <row r="60" spans="1:2" x14ac:dyDescent="0.3">
      <c r="A60" t="s">
        <v>32</v>
      </c>
      <c r="B60" t="s">
        <v>7</v>
      </c>
    </row>
    <row r="61" spans="1:2" x14ac:dyDescent="0.3">
      <c r="A61" t="s">
        <v>21</v>
      </c>
      <c r="B61" t="s">
        <v>7</v>
      </c>
    </row>
    <row r="62" spans="1:2" x14ac:dyDescent="0.3">
      <c r="A62" t="s">
        <v>21</v>
      </c>
      <c r="B62" t="s">
        <v>7</v>
      </c>
    </row>
    <row r="63" spans="1:2" x14ac:dyDescent="0.3">
      <c r="A63" t="s">
        <v>21</v>
      </c>
      <c r="B63" t="s">
        <v>7</v>
      </c>
    </row>
    <row r="64" spans="1:2" x14ac:dyDescent="0.3">
      <c r="A64" t="s">
        <v>36</v>
      </c>
      <c r="B64" t="s">
        <v>7</v>
      </c>
    </row>
    <row r="65" spans="1:2" x14ac:dyDescent="0.3">
      <c r="A65" t="s">
        <v>23</v>
      </c>
      <c r="B65" t="s">
        <v>7</v>
      </c>
    </row>
    <row r="66" spans="1:2" x14ac:dyDescent="0.3">
      <c r="A66" t="s">
        <v>19</v>
      </c>
      <c r="B66" t="s">
        <v>7</v>
      </c>
    </row>
    <row r="67" spans="1:2" x14ac:dyDescent="0.3">
      <c r="A67" t="s">
        <v>23</v>
      </c>
      <c r="B67" t="s">
        <v>7</v>
      </c>
    </row>
    <row r="68" spans="1:2" x14ac:dyDescent="0.3">
      <c r="A68" t="s">
        <v>21</v>
      </c>
      <c r="B68" t="s">
        <v>7</v>
      </c>
    </row>
    <row r="69" spans="1:2" x14ac:dyDescent="0.3">
      <c r="A69" t="s">
        <v>23</v>
      </c>
      <c r="B69" t="s">
        <v>7</v>
      </c>
    </row>
    <row r="70" spans="1:2" x14ac:dyDescent="0.3">
      <c r="A70" t="s">
        <v>21</v>
      </c>
      <c r="B70" t="s">
        <v>7</v>
      </c>
    </row>
    <row r="71" spans="1:2" x14ac:dyDescent="0.3">
      <c r="A71" t="s">
        <v>28</v>
      </c>
      <c r="B71" t="s">
        <v>7</v>
      </c>
    </row>
    <row r="72" spans="1:2" x14ac:dyDescent="0.3">
      <c r="A72" t="s">
        <v>28</v>
      </c>
      <c r="B72" t="s">
        <v>7</v>
      </c>
    </row>
    <row r="73" spans="1:2" x14ac:dyDescent="0.3">
      <c r="A73" t="s">
        <v>28</v>
      </c>
      <c r="B73" t="s">
        <v>7</v>
      </c>
    </row>
    <row r="74" spans="1:2" x14ac:dyDescent="0.3">
      <c r="A74" t="s">
        <v>21</v>
      </c>
      <c r="B74" t="s">
        <v>7</v>
      </c>
    </row>
    <row r="75" spans="1:2" x14ac:dyDescent="0.3">
      <c r="A75" t="s">
        <v>21</v>
      </c>
      <c r="B75" t="s">
        <v>7</v>
      </c>
    </row>
    <row r="76" spans="1:2" x14ac:dyDescent="0.3">
      <c r="A76" t="s">
        <v>21</v>
      </c>
      <c r="B76" t="s">
        <v>7</v>
      </c>
    </row>
    <row r="77" spans="1:2" x14ac:dyDescent="0.3">
      <c r="A77" t="s">
        <v>20</v>
      </c>
      <c r="B77" t="s">
        <v>7</v>
      </c>
    </row>
    <row r="78" spans="1:2" x14ac:dyDescent="0.3">
      <c r="A78" t="s">
        <v>30</v>
      </c>
      <c r="B78" t="s">
        <v>7</v>
      </c>
    </row>
    <row r="79" spans="1:2" x14ac:dyDescent="0.3">
      <c r="A79" t="s">
        <v>21</v>
      </c>
      <c r="B79" t="s">
        <v>7</v>
      </c>
    </row>
    <row r="80" spans="1:2" x14ac:dyDescent="0.3">
      <c r="A80" t="s">
        <v>21</v>
      </c>
      <c r="B80" t="s">
        <v>7</v>
      </c>
    </row>
    <row r="81" spans="1:2" x14ac:dyDescent="0.3">
      <c r="A81" t="s">
        <v>21</v>
      </c>
      <c r="B81" t="s">
        <v>7</v>
      </c>
    </row>
    <row r="82" spans="1:2" x14ac:dyDescent="0.3">
      <c r="A82" t="s">
        <v>21</v>
      </c>
      <c r="B82" t="s">
        <v>7</v>
      </c>
    </row>
    <row r="83" spans="1:2" x14ac:dyDescent="0.3">
      <c r="A83" t="s">
        <v>21</v>
      </c>
      <c r="B83" t="s">
        <v>7</v>
      </c>
    </row>
    <row r="84" spans="1:2" x14ac:dyDescent="0.3">
      <c r="A84" t="s">
        <v>21</v>
      </c>
      <c r="B84" t="s">
        <v>7</v>
      </c>
    </row>
    <row r="85" spans="1:2" x14ac:dyDescent="0.3">
      <c r="A85" t="s">
        <v>21</v>
      </c>
      <c r="B85" t="s">
        <v>7</v>
      </c>
    </row>
    <row r="86" spans="1:2" x14ac:dyDescent="0.3">
      <c r="A86" t="s">
        <v>21</v>
      </c>
      <c r="B86" t="s">
        <v>7</v>
      </c>
    </row>
    <row r="87" spans="1:2" x14ac:dyDescent="0.3">
      <c r="A87" t="s">
        <v>21</v>
      </c>
      <c r="B87" t="s">
        <v>7</v>
      </c>
    </row>
    <row r="88" spans="1:2" x14ac:dyDescent="0.3">
      <c r="A88" t="s">
        <v>23</v>
      </c>
      <c r="B88" t="s">
        <v>7</v>
      </c>
    </row>
    <row r="89" spans="1:2" x14ac:dyDescent="0.3">
      <c r="A89" t="s">
        <v>21</v>
      </c>
      <c r="B89" t="s">
        <v>7</v>
      </c>
    </row>
    <row r="90" spans="1:2" x14ac:dyDescent="0.3">
      <c r="A90" t="s">
        <v>23</v>
      </c>
      <c r="B90" t="s">
        <v>7</v>
      </c>
    </row>
    <row r="91" spans="1:2" x14ac:dyDescent="0.3">
      <c r="A91" t="s">
        <v>21</v>
      </c>
      <c r="B91" t="s">
        <v>7</v>
      </c>
    </row>
    <row r="92" spans="1:2" x14ac:dyDescent="0.3">
      <c r="A92" t="s">
        <v>21</v>
      </c>
      <c r="B92" t="s">
        <v>7</v>
      </c>
    </row>
    <row r="93" spans="1:2" x14ac:dyDescent="0.3">
      <c r="A93" t="s">
        <v>21</v>
      </c>
      <c r="B93" t="s">
        <v>7</v>
      </c>
    </row>
    <row r="94" spans="1:2" x14ac:dyDescent="0.3">
      <c r="A94" t="s">
        <v>28</v>
      </c>
      <c r="B94" t="s">
        <v>7</v>
      </c>
    </row>
    <row r="95" spans="1:2" x14ac:dyDescent="0.3">
      <c r="A95" t="s">
        <v>21</v>
      </c>
      <c r="B95" t="s">
        <v>7</v>
      </c>
    </row>
    <row r="96" spans="1:2" x14ac:dyDescent="0.3">
      <c r="A96" t="s">
        <v>21</v>
      </c>
      <c r="B96" t="s">
        <v>7</v>
      </c>
    </row>
    <row r="97" spans="1:2" x14ac:dyDescent="0.3">
      <c r="A97" t="s">
        <v>28</v>
      </c>
      <c r="B97" t="s">
        <v>7</v>
      </c>
    </row>
    <row r="98" spans="1:2" x14ac:dyDescent="0.3">
      <c r="A98" t="s">
        <v>21</v>
      </c>
      <c r="B98" t="s">
        <v>7</v>
      </c>
    </row>
    <row r="99" spans="1:2" x14ac:dyDescent="0.3">
      <c r="A99" t="s">
        <v>21</v>
      </c>
      <c r="B99" t="s">
        <v>7</v>
      </c>
    </row>
    <row r="100" spans="1:2" x14ac:dyDescent="0.3">
      <c r="A100" t="s">
        <v>21</v>
      </c>
      <c r="B100" t="s">
        <v>7</v>
      </c>
    </row>
    <row r="101" spans="1:2" x14ac:dyDescent="0.3">
      <c r="A101" t="s">
        <v>21</v>
      </c>
      <c r="B101" t="s">
        <v>7</v>
      </c>
    </row>
    <row r="102" spans="1:2" x14ac:dyDescent="0.3">
      <c r="A102" t="s">
        <v>21</v>
      </c>
      <c r="B102" t="s">
        <v>7</v>
      </c>
    </row>
    <row r="103" spans="1:2" x14ac:dyDescent="0.3">
      <c r="A103" t="s">
        <v>21</v>
      </c>
      <c r="B103" t="s">
        <v>7</v>
      </c>
    </row>
    <row r="104" spans="1:2" x14ac:dyDescent="0.3">
      <c r="A104" t="s">
        <v>24</v>
      </c>
      <c r="B104" t="s">
        <v>7</v>
      </c>
    </row>
    <row r="105" spans="1:2" x14ac:dyDescent="0.3">
      <c r="A105" t="s">
        <v>22</v>
      </c>
      <c r="B105" t="s">
        <v>7</v>
      </c>
    </row>
    <row r="106" spans="1:2" x14ac:dyDescent="0.3">
      <c r="A106" t="s">
        <v>21</v>
      </c>
      <c r="B106" t="s">
        <v>7</v>
      </c>
    </row>
    <row r="107" spans="1:2" x14ac:dyDescent="0.3">
      <c r="A107" t="s">
        <v>19</v>
      </c>
      <c r="B107" t="s">
        <v>7</v>
      </c>
    </row>
    <row r="108" spans="1:2" x14ac:dyDescent="0.3">
      <c r="A108" t="s">
        <v>21</v>
      </c>
      <c r="B108" t="s">
        <v>7</v>
      </c>
    </row>
    <row r="109" spans="1:2" x14ac:dyDescent="0.3">
      <c r="A109" t="s">
        <v>20</v>
      </c>
      <c r="B109" t="s">
        <v>7</v>
      </c>
    </row>
    <row r="110" spans="1:2" x14ac:dyDescent="0.3">
      <c r="A110" t="s">
        <v>20</v>
      </c>
      <c r="B110" t="s">
        <v>7</v>
      </c>
    </row>
    <row r="111" spans="1:2" x14ac:dyDescent="0.3">
      <c r="A111" t="s">
        <v>21</v>
      </c>
      <c r="B111" t="s">
        <v>7</v>
      </c>
    </row>
    <row r="112" spans="1:2" x14ac:dyDescent="0.3">
      <c r="A112" t="s">
        <v>19</v>
      </c>
      <c r="B112" t="s">
        <v>7</v>
      </c>
    </row>
    <row r="113" spans="1:2" x14ac:dyDescent="0.3">
      <c r="A113" t="s">
        <v>28</v>
      </c>
      <c r="B113" t="s">
        <v>7</v>
      </c>
    </row>
    <row r="114" spans="1:2" x14ac:dyDescent="0.3">
      <c r="A114" t="s">
        <v>20</v>
      </c>
      <c r="B114" t="s">
        <v>7</v>
      </c>
    </row>
    <row r="115" spans="1:2" x14ac:dyDescent="0.3">
      <c r="A115" t="s">
        <v>21</v>
      </c>
      <c r="B115" t="s">
        <v>7</v>
      </c>
    </row>
    <row r="116" spans="1:2" x14ac:dyDescent="0.3">
      <c r="A116" t="s">
        <v>26</v>
      </c>
      <c r="B116" t="s">
        <v>7</v>
      </c>
    </row>
    <row r="117" spans="1:2" x14ac:dyDescent="0.3">
      <c r="A117" t="s">
        <v>21</v>
      </c>
      <c r="B117" t="s">
        <v>7</v>
      </c>
    </row>
    <row r="118" spans="1:2" x14ac:dyDescent="0.3">
      <c r="A118" t="s">
        <v>21</v>
      </c>
      <c r="B118" t="s">
        <v>7</v>
      </c>
    </row>
    <row r="119" spans="1:2" x14ac:dyDescent="0.3">
      <c r="A119" t="s">
        <v>21</v>
      </c>
      <c r="B119" t="s">
        <v>7</v>
      </c>
    </row>
    <row r="120" spans="1:2" x14ac:dyDescent="0.3">
      <c r="A120" t="s">
        <v>21</v>
      </c>
      <c r="B120" t="s">
        <v>7</v>
      </c>
    </row>
    <row r="121" spans="1:2" x14ac:dyDescent="0.3">
      <c r="A121" t="s">
        <v>21</v>
      </c>
      <c r="B121" t="s">
        <v>7</v>
      </c>
    </row>
    <row r="122" spans="1:2" x14ac:dyDescent="0.3">
      <c r="A122" t="s">
        <v>32</v>
      </c>
      <c r="B122" t="s">
        <v>7</v>
      </c>
    </row>
    <row r="123" spans="1:2" x14ac:dyDescent="0.3">
      <c r="A123" t="s">
        <v>21</v>
      </c>
      <c r="B123" t="s">
        <v>7</v>
      </c>
    </row>
    <row r="124" spans="1:2" x14ac:dyDescent="0.3">
      <c r="A124" t="s">
        <v>26</v>
      </c>
      <c r="B124" t="s">
        <v>7</v>
      </c>
    </row>
    <row r="125" spans="1:2" x14ac:dyDescent="0.3">
      <c r="A125" t="s">
        <v>23</v>
      </c>
      <c r="B125" t="s">
        <v>7</v>
      </c>
    </row>
    <row r="126" spans="1:2" x14ac:dyDescent="0.3">
      <c r="A126" t="s">
        <v>20</v>
      </c>
      <c r="B126" t="s">
        <v>7</v>
      </c>
    </row>
    <row r="127" spans="1:2" x14ac:dyDescent="0.3">
      <c r="A127" t="s">
        <v>20</v>
      </c>
      <c r="B127" t="s">
        <v>7</v>
      </c>
    </row>
    <row r="128" spans="1:2" x14ac:dyDescent="0.3">
      <c r="A128" t="s">
        <v>28</v>
      </c>
      <c r="B128" t="s">
        <v>7</v>
      </c>
    </row>
    <row r="129" spans="1:2" x14ac:dyDescent="0.3">
      <c r="A129" t="s">
        <v>32</v>
      </c>
      <c r="B129" t="s">
        <v>7</v>
      </c>
    </row>
    <row r="130" spans="1:2" x14ac:dyDescent="0.3">
      <c r="A130" t="s">
        <v>21</v>
      </c>
      <c r="B130" t="s">
        <v>7</v>
      </c>
    </row>
    <row r="131" spans="1:2" x14ac:dyDescent="0.3">
      <c r="A131" t="s">
        <v>21</v>
      </c>
      <c r="B131" t="s">
        <v>7</v>
      </c>
    </row>
    <row r="132" spans="1:2" x14ac:dyDescent="0.3">
      <c r="A132" t="s">
        <v>20</v>
      </c>
      <c r="B132" t="s">
        <v>7</v>
      </c>
    </row>
    <row r="133" spans="1:2" x14ac:dyDescent="0.3">
      <c r="A133" t="s">
        <v>21</v>
      </c>
      <c r="B133" t="s">
        <v>7</v>
      </c>
    </row>
    <row r="134" spans="1:2" x14ac:dyDescent="0.3">
      <c r="A134" t="s">
        <v>21</v>
      </c>
      <c r="B134" t="s">
        <v>7</v>
      </c>
    </row>
    <row r="135" spans="1:2" x14ac:dyDescent="0.3">
      <c r="A135" t="s">
        <v>21</v>
      </c>
      <c r="B135" t="s">
        <v>7</v>
      </c>
    </row>
    <row r="136" spans="1:2" x14ac:dyDescent="0.3">
      <c r="A136" t="s">
        <v>21</v>
      </c>
      <c r="B136" t="s">
        <v>7</v>
      </c>
    </row>
    <row r="137" spans="1:2" x14ac:dyDescent="0.3">
      <c r="A137" t="s">
        <v>21</v>
      </c>
      <c r="B137" t="s">
        <v>7</v>
      </c>
    </row>
    <row r="138" spans="1:2" x14ac:dyDescent="0.3">
      <c r="A138" t="s">
        <v>33</v>
      </c>
      <c r="B138" t="s">
        <v>7</v>
      </c>
    </row>
    <row r="139" spans="1:2" x14ac:dyDescent="0.3">
      <c r="A139" t="s">
        <v>21</v>
      </c>
      <c r="B139" t="s">
        <v>7</v>
      </c>
    </row>
    <row r="140" spans="1:2" x14ac:dyDescent="0.3">
      <c r="A140" t="s">
        <v>21</v>
      </c>
      <c r="B140" t="s">
        <v>7</v>
      </c>
    </row>
    <row r="141" spans="1:2" x14ac:dyDescent="0.3">
      <c r="A141" t="s">
        <v>21</v>
      </c>
      <c r="B141" t="s">
        <v>7</v>
      </c>
    </row>
    <row r="142" spans="1:2" x14ac:dyDescent="0.3">
      <c r="A142" t="s">
        <v>21</v>
      </c>
      <c r="B142" t="s">
        <v>7</v>
      </c>
    </row>
    <row r="143" spans="1:2" x14ac:dyDescent="0.3">
      <c r="A143" t="s">
        <v>29</v>
      </c>
      <c r="B143" t="s">
        <v>7</v>
      </c>
    </row>
    <row r="144" spans="1:2" x14ac:dyDescent="0.3">
      <c r="A144" t="s">
        <v>21</v>
      </c>
      <c r="B144" t="s">
        <v>7</v>
      </c>
    </row>
    <row r="145" spans="1:2" x14ac:dyDescent="0.3">
      <c r="A145" t="s">
        <v>28</v>
      </c>
      <c r="B145" t="s">
        <v>7</v>
      </c>
    </row>
    <row r="146" spans="1:2" x14ac:dyDescent="0.3">
      <c r="A146" t="s">
        <v>22</v>
      </c>
      <c r="B146" t="s">
        <v>7</v>
      </c>
    </row>
    <row r="147" spans="1:2" x14ac:dyDescent="0.3">
      <c r="A147" t="s">
        <v>23</v>
      </c>
      <c r="B147" t="s">
        <v>7</v>
      </c>
    </row>
    <row r="148" spans="1:2" x14ac:dyDescent="0.3">
      <c r="A148" t="s">
        <v>21</v>
      </c>
      <c r="B148" t="s">
        <v>7</v>
      </c>
    </row>
    <row r="149" spans="1:2" x14ac:dyDescent="0.3">
      <c r="A149" t="s">
        <v>21</v>
      </c>
      <c r="B149" t="s">
        <v>7</v>
      </c>
    </row>
    <row r="150" spans="1:2" x14ac:dyDescent="0.3">
      <c r="A150" t="s">
        <v>21</v>
      </c>
      <c r="B150" t="s">
        <v>7</v>
      </c>
    </row>
    <row r="151" spans="1:2" x14ac:dyDescent="0.3">
      <c r="A151" t="s">
        <v>32</v>
      </c>
      <c r="B151" t="s">
        <v>7</v>
      </c>
    </row>
    <row r="152" spans="1:2" x14ac:dyDescent="0.3">
      <c r="A152" t="s">
        <v>21</v>
      </c>
      <c r="B152" t="s">
        <v>7</v>
      </c>
    </row>
    <row r="153" spans="1:2" x14ac:dyDescent="0.3">
      <c r="A153" t="s">
        <v>23</v>
      </c>
      <c r="B153" t="s">
        <v>7</v>
      </c>
    </row>
    <row r="154" spans="1:2" x14ac:dyDescent="0.3">
      <c r="A154" t="s">
        <v>26</v>
      </c>
      <c r="B154" t="s">
        <v>7</v>
      </c>
    </row>
    <row r="155" spans="1:2" x14ac:dyDescent="0.3">
      <c r="A155" t="s">
        <v>23</v>
      </c>
      <c r="B155" t="s">
        <v>7</v>
      </c>
    </row>
    <row r="156" spans="1:2" x14ac:dyDescent="0.3">
      <c r="A156" t="s">
        <v>21</v>
      </c>
      <c r="B156" t="s">
        <v>7</v>
      </c>
    </row>
    <row r="157" spans="1:2" x14ac:dyDescent="0.3">
      <c r="A157" t="s">
        <v>21</v>
      </c>
      <c r="B157" t="s">
        <v>7</v>
      </c>
    </row>
    <row r="158" spans="1:2" x14ac:dyDescent="0.3">
      <c r="A158" t="s">
        <v>33</v>
      </c>
      <c r="B158" t="s">
        <v>7</v>
      </c>
    </row>
    <row r="159" spans="1:2" x14ac:dyDescent="0.3">
      <c r="A159" t="s">
        <v>23</v>
      </c>
      <c r="B159" t="s">
        <v>7</v>
      </c>
    </row>
    <row r="160" spans="1:2" x14ac:dyDescent="0.3">
      <c r="A160" t="s">
        <v>23</v>
      </c>
      <c r="B160" t="s">
        <v>7</v>
      </c>
    </row>
    <row r="161" spans="1:2" x14ac:dyDescent="0.3">
      <c r="A161" t="s">
        <v>25</v>
      </c>
      <c r="B161" t="s">
        <v>7</v>
      </c>
    </row>
    <row r="162" spans="1:2" x14ac:dyDescent="0.3">
      <c r="A162" t="s">
        <v>26</v>
      </c>
      <c r="B162" t="s">
        <v>7</v>
      </c>
    </row>
    <row r="163" spans="1:2" x14ac:dyDescent="0.3">
      <c r="A163" t="s">
        <v>21</v>
      </c>
      <c r="B163" t="s">
        <v>7</v>
      </c>
    </row>
    <row r="164" spans="1:2" x14ac:dyDescent="0.3">
      <c r="A164" t="s">
        <v>21</v>
      </c>
      <c r="B164" t="s">
        <v>7</v>
      </c>
    </row>
    <row r="165" spans="1:2" x14ac:dyDescent="0.3">
      <c r="A165" t="s">
        <v>32</v>
      </c>
      <c r="B165" t="s">
        <v>7</v>
      </c>
    </row>
    <row r="166" spans="1:2" x14ac:dyDescent="0.3">
      <c r="A166" t="s">
        <v>21</v>
      </c>
      <c r="B166" t="s">
        <v>7</v>
      </c>
    </row>
    <row r="167" spans="1:2" x14ac:dyDescent="0.3">
      <c r="A167" t="s">
        <v>32</v>
      </c>
      <c r="B167" t="s">
        <v>7</v>
      </c>
    </row>
    <row r="168" spans="1:2" x14ac:dyDescent="0.3">
      <c r="A168" t="s">
        <v>21</v>
      </c>
      <c r="B168" t="s">
        <v>7</v>
      </c>
    </row>
    <row r="169" spans="1:2" x14ac:dyDescent="0.3">
      <c r="A169" t="s">
        <v>21</v>
      </c>
      <c r="B169" t="s">
        <v>7</v>
      </c>
    </row>
    <row r="170" spans="1:2" x14ac:dyDescent="0.3">
      <c r="A170" t="s">
        <v>28</v>
      </c>
      <c r="B170" t="s">
        <v>7</v>
      </c>
    </row>
    <row r="171" spans="1:2" x14ac:dyDescent="0.3">
      <c r="A171" t="s">
        <v>29</v>
      </c>
      <c r="B171" t="s">
        <v>7</v>
      </c>
    </row>
    <row r="172" spans="1:2" x14ac:dyDescent="0.3">
      <c r="A172" t="s">
        <v>36</v>
      </c>
      <c r="B172" t="s">
        <v>7</v>
      </c>
    </row>
    <row r="173" spans="1:2" x14ac:dyDescent="0.3">
      <c r="A173" t="s">
        <v>20</v>
      </c>
      <c r="B173" t="s">
        <v>7</v>
      </c>
    </row>
    <row r="174" spans="1:2" x14ac:dyDescent="0.3">
      <c r="A174" t="s">
        <v>21</v>
      </c>
      <c r="B174" t="s">
        <v>7</v>
      </c>
    </row>
    <row r="175" spans="1:2" x14ac:dyDescent="0.3">
      <c r="A175" t="s">
        <v>23</v>
      </c>
      <c r="B175" t="s">
        <v>7</v>
      </c>
    </row>
    <row r="176" spans="1:2" x14ac:dyDescent="0.3">
      <c r="A176" t="s">
        <v>21</v>
      </c>
      <c r="B176" t="s">
        <v>7</v>
      </c>
    </row>
    <row r="177" spans="1:2" x14ac:dyDescent="0.3">
      <c r="A177" t="s">
        <v>21</v>
      </c>
      <c r="B177" t="s">
        <v>7</v>
      </c>
    </row>
    <row r="178" spans="1:2" x14ac:dyDescent="0.3">
      <c r="A178" t="s">
        <v>19</v>
      </c>
      <c r="B178" t="s">
        <v>7</v>
      </c>
    </row>
    <row r="179" spans="1:2" x14ac:dyDescent="0.3">
      <c r="A179" t="s">
        <v>21</v>
      </c>
      <c r="B179" t="s">
        <v>7</v>
      </c>
    </row>
    <row r="180" spans="1:2" x14ac:dyDescent="0.3">
      <c r="A180" t="s">
        <v>30</v>
      </c>
      <c r="B180" t="s">
        <v>7</v>
      </c>
    </row>
    <row r="181" spans="1:2" x14ac:dyDescent="0.3">
      <c r="A181" t="s">
        <v>23</v>
      </c>
      <c r="B181" t="s">
        <v>7</v>
      </c>
    </row>
    <row r="182" spans="1:2" x14ac:dyDescent="0.3">
      <c r="A182" t="s">
        <v>21</v>
      </c>
      <c r="B182" t="s">
        <v>7</v>
      </c>
    </row>
    <row r="183" spans="1:2" x14ac:dyDescent="0.3">
      <c r="A183" t="s">
        <v>32</v>
      </c>
      <c r="B183" t="s">
        <v>7</v>
      </c>
    </row>
    <row r="184" spans="1:2" x14ac:dyDescent="0.3">
      <c r="A184" t="s">
        <v>21</v>
      </c>
      <c r="B184" t="s">
        <v>7</v>
      </c>
    </row>
    <row r="185" spans="1:2" x14ac:dyDescent="0.3">
      <c r="A185" t="s">
        <v>21</v>
      </c>
      <c r="B185" t="s">
        <v>13</v>
      </c>
    </row>
    <row r="186" spans="1:2" x14ac:dyDescent="0.3">
      <c r="A186" t="s">
        <v>21</v>
      </c>
      <c r="B186" t="s">
        <v>13</v>
      </c>
    </row>
    <row r="187" spans="1:2" x14ac:dyDescent="0.3">
      <c r="A187" t="s">
        <v>21</v>
      </c>
      <c r="B187" t="s">
        <v>13</v>
      </c>
    </row>
    <row r="188" spans="1:2" x14ac:dyDescent="0.3">
      <c r="A188" t="s">
        <v>21</v>
      </c>
      <c r="B188" t="s">
        <v>13</v>
      </c>
    </row>
    <row r="189" spans="1:2" x14ac:dyDescent="0.3">
      <c r="A189" t="s">
        <v>21</v>
      </c>
      <c r="B189" t="s">
        <v>13</v>
      </c>
    </row>
    <row r="190" spans="1:2" x14ac:dyDescent="0.3">
      <c r="A190" t="s">
        <v>21</v>
      </c>
      <c r="B190" t="s">
        <v>13</v>
      </c>
    </row>
    <row r="191" spans="1:2" x14ac:dyDescent="0.3">
      <c r="A191" t="s">
        <v>21</v>
      </c>
      <c r="B191" t="s">
        <v>13</v>
      </c>
    </row>
    <row r="192" spans="1:2" x14ac:dyDescent="0.3">
      <c r="A192" t="s">
        <v>21</v>
      </c>
      <c r="B192" t="s">
        <v>13</v>
      </c>
    </row>
    <row r="193" spans="1:2" x14ac:dyDescent="0.3">
      <c r="A193" t="s">
        <v>21</v>
      </c>
      <c r="B193" t="s">
        <v>13</v>
      </c>
    </row>
    <row r="194" spans="1:2" x14ac:dyDescent="0.3">
      <c r="A194" t="s">
        <v>21</v>
      </c>
      <c r="B194" t="s">
        <v>13</v>
      </c>
    </row>
    <row r="195" spans="1:2" x14ac:dyDescent="0.3">
      <c r="A195" t="s">
        <v>23</v>
      </c>
      <c r="B195" t="s">
        <v>13</v>
      </c>
    </row>
    <row r="196" spans="1:2" x14ac:dyDescent="0.3">
      <c r="A196" t="s">
        <v>20</v>
      </c>
      <c r="B196" t="s">
        <v>13</v>
      </c>
    </row>
    <row r="197" spans="1:2" x14ac:dyDescent="0.3">
      <c r="A197" t="s">
        <v>25</v>
      </c>
      <c r="B197" t="s">
        <v>13</v>
      </c>
    </row>
    <row r="198" spans="1:2" x14ac:dyDescent="0.3">
      <c r="A198" t="s">
        <v>21</v>
      </c>
      <c r="B198" t="s">
        <v>13</v>
      </c>
    </row>
    <row r="199" spans="1:2" x14ac:dyDescent="0.3">
      <c r="A199" t="s">
        <v>21</v>
      </c>
      <c r="B199" t="s">
        <v>13</v>
      </c>
    </row>
    <row r="200" spans="1:2" x14ac:dyDescent="0.3">
      <c r="A200" t="s">
        <v>21</v>
      </c>
      <c r="B200" t="s">
        <v>13</v>
      </c>
    </row>
    <row r="201" spans="1:2" x14ac:dyDescent="0.3">
      <c r="A201" t="s">
        <v>21</v>
      </c>
      <c r="B201" t="s">
        <v>13</v>
      </c>
    </row>
    <row r="202" spans="1:2" x14ac:dyDescent="0.3">
      <c r="A202" t="s">
        <v>21</v>
      </c>
      <c r="B202" t="s">
        <v>13</v>
      </c>
    </row>
    <row r="203" spans="1:2" x14ac:dyDescent="0.3">
      <c r="A203" t="s">
        <v>21</v>
      </c>
      <c r="B203" t="s">
        <v>13</v>
      </c>
    </row>
    <row r="204" spans="1:2" x14ac:dyDescent="0.3">
      <c r="A204" t="s">
        <v>23</v>
      </c>
      <c r="B204" t="s">
        <v>13</v>
      </c>
    </row>
    <row r="205" spans="1:2" x14ac:dyDescent="0.3">
      <c r="A205" t="s">
        <v>21</v>
      </c>
      <c r="B205" t="s">
        <v>13</v>
      </c>
    </row>
    <row r="206" spans="1:2" x14ac:dyDescent="0.3">
      <c r="A206" t="s">
        <v>21</v>
      </c>
      <c r="B206" t="s">
        <v>13</v>
      </c>
    </row>
    <row r="207" spans="1:2" x14ac:dyDescent="0.3">
      <c r="A207" t="s">
        <v>21</v>
      </c>
      <c r="B207" t="s">
        <v>13</v>
      </c>
    </row>
    <row r="208" spans="1:2" x14ac:dyDescent="0.3">
      <c r="A208" t="s">
        <v>21</v>
      </c>
      <c r="B208" t="s">
        <v>13</v>
      </c>
    </row>
    <row r="209" spans="1:2" x14ac:dyDescent="0.3">
      <c r="A209" t="s">
        <v>21</v>
      </c>
      <c r="B209" t="s">
        <v>13</v>
      </c>
    </row>
    <row r="210" spans="1:2" x14ac:dyDescent="0.3">
      <c r="A210" t="s">
        <v>21</v>
      </c>
      <c r="B210" t="s">
        <v>13</v>
      </c>
    </row>
    <row r="211" spans="1:2" x14ac:dyDescent="0.3">
      <c r="A211" t="s">
        <v>21</v>
      </c>
      <c r="B211" t="s">
        <v>13</v>
      </c>
    </row>
    <row r="212" spans="1:2" x14ac:dyDescent="0.3">
      <c r="A212" t="s">
        <v>27</v>
      </c>
      <c r="B212" t="s">
        <v>13</v>
      </c>
    </row>
    <row r="213" spans="1:2" x14ac:dyDescent="0.3">
      <c r="A213" t="s">
        <v>21</v>
      </c>
      <c r="B213" t="s">
        <v>13</v>
      </c>
    </row>
    <row r="214" spans="1:2" x14ac:dyDescent="0.3">
      <c r="A214" t="s">
        <v>19</v>
      </c>
      <c r="B214" t="s">
        <v>13</v>
      </c>
    </row>
    <row r="215" spans="1:2" x14ac:dyDescent="0.3">
      <c r="A215" t="s">
        <v>32</v>
      </c>
      <c r="B215" t="s">
        <v>13</v>
      </c>
    </row>
    <row r="216" spans="1:2" x14ac:dyDescent="0.3">
      <c r="A216" t="s">
        <v>32</v>
      </c>
      <c r="B216" t="s">
        <v>13</v>
      </c>
    </row>
    <row r="217" spans="1:2" x14ac:dyDescent="0.3">
      <c r="A217" t="s">
        <v>24</v>
      </c>
      <c r="B217" t="s">
        <v>13</v>
      </c>
    </row>
    <row r="218" spans="1:2" x14ac:dyDescent="0.3">
      <c r="A218" t="s">
        <v>21</v>
      </c>
      <c r="B218" t="s">
        <v>13</v>
      </c>
    </row>
    <row r="219" spans="1:2" x14ac:dyDescent="0.3">
      <c r="A219" t="s">
        <v>21</v>
      </c>
      <c r="B219" t="s">
        <v>13</v>
      </c>
    </row>
    <row r="220" spans="1:2" x14ac:dyDescent="0.3">
      <c r="A220" t="s">
        <v>32</v>
      </c>
      <c r="B220" t="s">
        <v>13</v>
      </c>
    </row>
    <row r="221" spans="1:2" x14ac:dyDescent="0.3">
      <c r="A221" t="s">
        <v>21</v>
      </c>
      <c r="B221" t="s">
        <v>13</v>
      </c>
    </row>
    <row r="222" spans="1:2" x14ac:dyDescent="0.3">
      <c r="A222" t="s">
        <v>21</v>
      </c>
      <c r="B222" t="s">
        <v>13</v>
      </c>
    </row>
    <row r="223" spans="1:2" x14ac:dyDescent="0.3">
      <c r="A223" t="s">
        <v>21</v>
      </c>
      <c r="B223" t="s">
        <v>13</v>
      </c>
    </row>
    <row r="224" spans="1:2" x14ac:dyDescent="0.3">
      <c r="A224" t="s">
        <v>21</v>
      </c>
      <c r="B224" t="s">
        <v>13</v>
      </c>
    </row>
    <row r="225" spans="1:2" x14ac:dyDescent="0.3">
      <c r="A225" t="s">
        <v>28</v>
      </c>
      <c r="B225" t="s">
        <v>13</v>
      </c>
    </row>
    <row r="226" spans="1:2" x14ac:dyDescent="0.3">
      <c r="A226" t="s">
        <v>21</v>
      </c>
      <c r="B226" t="s">
        <v>13</v>
      </c>
    </row>
    <row r="227" spans="1:2" x14ac:dyDescent="0.3">
      <c r="A227" t="s">
        <v>21</v>
      </c>
      <c r="B227" t="s">
        <v>13</v>
      </c>
    </row>
    <row r="228" spans="1:2" x14ac:dyDescent="0.3">
      <c r="A228" t="s">
        <v>28</v>
      </c>
      <c r="B228" t="s">
        <v>13</v>
      </c>
    </row>
    <row r="229" spans="1:2" x14ac:dyDescent="0.3">
      <c r="A229" t="s">
        <v>21</v>
      </c>
      <c r="B229" t="s">
        <v>13</v>
      </c>
    </row>
    <row r="230" spans="1:2" x14ac:dyDescent="0.3">
      <c r="A230" t="s">
        <v>21</v>
      </c>
      <c r="B230" t="s">
        <v>13</v>
      </c>
    </row>
    <row r="231" spans="1:2" x14ac:dyDescent="0.3">
      <c r="A231" t="s">
        <v>21</v>
      </c>
      <c r="B231" t="s">
        <v>13</v>
      </c>
    </row>
    <row r="232" spans="1:2" x14ac:dyDescent="0.3">
      <c r="A232" t="s">
        <v>21</v>
      </c>
      <c r="B232" t="s">
        <v>13</v>
      </c>
    </row>
    <row r="233" spans="1:2" x14ac:dyDescent="0.3">
      <c r="A233" t="s">
        <v>21</v>
      </c>
      <c r="B233" t="s">
        <v>13</v>
      </c>
    </row>
    <row r="234" spans="1:2" x14ac:dyDescent="0.3">
      <c r="A234" t="s">
        <v>21</v>
      </c>
      <c r="B234" t="s">
        <v>13</v>
      </c>
    </row>
    <row r="235" spans="1:2" x14ac:dyDescent="0.3">
      <c r="A235" t="s">
        <v>21</v>
      </c>
      <c r="B235" t="s">
        <v>13</v>
      </c>
    </row>
    <row r="236" spans="1:2" x14ac:dyDescent="0.3">
      <c r="A236" t="s">
        <v>21</v>
      </c>
      <c r="B236" t="s">
        <v>13</v>
      </c>
    </row>
    <row r="237" spans="1:2" x14ac:dyDescent="0.3">
      <c r="A237" t="s">
        <v>29</v>
      </c>
      <c r="B237" t="s">
        <v>13</v>
      </c>
    </row>
    <row r="238" spans="1:2" x14ac:dyDescent="0.3">
      <c r="A238" t="s">
        <v>21</v>
      </c>
      <c r="B238" t="s">
        <v>13</v>
      </c>
    </row>
    <row r="239" spans="1:2" x14ac:dyDescent="0.3">
      <c r="A239" t="s">
        <v>21</v>
      </c>
      <c r="B239" t="s">
        <v>13</v>
      </c>
    </row>
    <row r="240" spans="1:2" x14ac:dyDescent="0.3">
      <c r="A240" t="s">
        <v>21</v>
      </c>
      <c r="B240" t="s">
        <v>13</v>
      </c>
    </row>
    <row r="241" spans="1:2" x14ac:dyDescent="0.3">
      <c r="A241" t="s">
        <v>21</v>
      </c>
      <c r="B241" t="s">
        <v>13</v>
      </c>
    </row>
    <row r="242" spans="1:2" x14ac:dyDescent="0.3">
      <c r="A242" t="s">
        <v>21</v>
      </c>
      <c r="B242" t="s">
        <v>13</v>
      </c>
    </row>
    <row r="243" spans="1:2" x14ac:dyDescent="0.3">
      <c r="A243" t="s">
        <v>21</v>
      </c>
      <c r="B243" t="s">
        <v>13</v>
      </c>
    </row>
    <row r="244" spans="1:2" x14ac:dyDescent="0.3">
      <c r="A244" t="s">
        <v>21</v>
      </c>
      <c r="B244" t="s">
        <v>13</v>
      </c>
    </row>
    <row r="245" spans="1:2" x14ac:dyDescent="0.3">
      <c r="A245" t="s">
        <v>24</v>
      </c>
      <c r="B245" t="s">
        <v>13</v>
      </c>
    </row>
    <row r="246" spans="1:2" x14ac:dyDescent="0.3">
      <c r="A246" t="s">
        <v>25</v>
      </c>
      <c r="B246" t="s">
        <v>13</v>
      </c>
    </row>
    <row r="247" spans="1:2" x14ac:dyDescent="0.3">
      <c r="A247" t="s">
        <v>21</v>
      </c>
      <c r="B247" t="s">
        <v>13</v>
      </c>
    </row>
    <row r="248" spans="1:2" x14ac:dyDescent="0.3">
      <c r="A248" t="s">
        <v>21</v>
      </c>
      <c r="B248" t="s">
        <v>13</v>
      </c>
    </row>
    <row r="249" spans="1:2" x14ac:dyDescent="0.3">
      <c r="A249" t="s">
        <v>21</v>
      </c>
      <c r="B249" t="s">
        <v>13</v>
      </c>
    </row>
    <row r="250" spans="1:2" x14ac:dyDescent="0.3">
      <c r="A250" t="s">
        <v>21</v>
      </c>
      <c r="B250" t="s">
        <v>13</v>
      </c>
    </row>
    <row r="251" spans="1:2" x14ac:dyDescent="0.3">
      <c r="A251" t="s">
        <v>21</v>
      </c>
      <c r="B251" t="s">
        <v>13</v>
      </c>
    </row>
    <row r="252" spans="1:2" x14ac:dyDescent="0.3">
      <c r="A252" t="s">
        <v>21</v>
      </c>
      <c r="B252" t="s">
        <v>13</v>
      </c>
    </row>
    <row r="253" spans="1:2" x14ac:dyDescent="0.3">
      <c r="A253" t="s">
        <v>21</v>
      </c>
      <c r="B253" t="s">
        <v>13</v>
      </c>
    </row>
    <row r="254" spans="1:2" x14ac:dyDescent="0.3">
      <c r="A254" t="s">
        <v>26</v>
      </c>
      <c r="B254" t="s">
        <v>13</v>
      </c>
    </row>
    <row r="255" spans="1:2" x14ac:dyDescent="0.3">
      <c r="A255" t="s">
        <v>21</v>
      </c>
      <c r="B255" t="s">
        <v>13</v>
      </c>
    </row>
    <row r="256" spans="1:2" x14ac:dyDescent="0.3">
      <c r="A256" t="s">
        <v>23</v>
      </c>
      <c r="B256" t="s">
        <v>13</v>
      </c>
    </row>
    <row r="257" spans="1:2" x14ac:dyDescent="0.3">
      <c r="A257" t="s">
        <v>21</v>
      </c>
      <c r="B257" t="s">
        <v>13</v>
      </c>
    </row>
    <row r="258" spans="1:2" x14ac:dyDescent="0.3">
      <c r="A258" t="s">
        <v>31</v>
      </c>
      <c r="B258" t="s">
        <v>13</v>
      </c>
    </row>
    <row r="259" spans="1:2" x14ac:dyDescent="0.3">
      <c r="A259" t="s">
        <v>36</v>
      </c>
      <c r="B259" t="s">
        <v>13</v>
      </c>
    </row>
    <row r="260" spans="1:2" x14ac:dyDescent="0.3">
      <c r="A260" t="s">
        <v>21</v>
      </c>
      <c r="B260" t="s">
        <v>13</v>
      </c>
    </row>
    <row r="261" spans="1:2" x14ac:dyDescent="0.3">
      <c r="A261" t="s">
        <v>21</v>
      </c>
      <c r="B261" t="s">
        <v>13</v>
      </c>
    </row>
    <row r="262" spans="1:2" x14ac:dyDescent="0.3">
      <c r="A262" t="s">
        <v>21</v>
      </c>
      <c r="B262" t="s">
        <v>13</v>
      </c>
    </row>
    <row r="263" spans="1:2" x14ac:dyDescent="0.3">
      <c r="A263" t="s">
        <v>29</v>
      </c>
      <c r="B263" t="s">
        <v>13</v>
      </c>
    </row>
    <row r="264" spans="1:2" x14ac:dyDescent="0.3">
      <c r="A264" t="s">
        <v>23</v>
      </c>
      <c r="B264" t="s">
        <v>13</v>
      </c>
    </row>
    <row r="265" spans="1:2" x14ac:dyDescent="0.3">
      <c r="A265" t="s">
        <v>21</v>
      </c>
      <c r="B265" t="s">
        <v>13</v>
      </c>
    </row>
    <row r="266" spans="1:2" x14ac:dyDescent="0.3">
      <c r="A266" t="s">
        <v>21</v>
      </c>
      <c r="B266" t="s">
        <v>13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df85715-8720-4b84-9b82-2739a65f804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D1E6402BEF374E9EBC4779E5F7F3A8" ma:contentTypeVersion="15" ma:contentTypeDescription="Vytvoří nový dokument" ma:contentTypeScope="" ma:versionID="d3afaf6614fb5e03656880efd2855deb">
  <xsd:schema xmlns:xsd="http://www.w3.org/2001/XMLSchema" xmlns:xs="http://www.w3.org/2001/XMLSchema" xmlns:p="http://schemas.microsoft.com/office/2006/metadata/properties" xmlns:ns3="2df85715-8720-4b84-9b82-2739a65f8041" xmlns:ns4="cf7ae2ed-2cb6-4135-bc6f-f29d2fef9878" targetNamespace="http://schemas.microsoft.com/office/2006/metadata/properties" ma:root="true" ma:fieldsID="7682bc32087f427a56c92572e1b253a2" ns3:_="" ns4:_="">
    <xsd:import namespace="2df85715-8720-4b84-9b82-2739a65f8041"/>
    <xsd:import namespace="cf7ae2ed-2cb6-4135-bc6f-f29d2fef987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f85715-8720-4b84-9b82-2739a65f80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7ae2ed-2cb6-4135-bc6f-f29d2fef987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4922BA-81AD-4211-B48F-CD9DAD7778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503B1A-69B4-4F82-A3AF-0850C318BE25}">
  <ds:schemaRefs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cf7ae2ed-2cb6-4135-bc6f-f29d2fef9878"/>
    <ds:schemaRef ds:uri="http://schemas.microsoft.com/office/infopath/2007/PartnerControls"/>
    <ds:schemaRef ds:uri="http://schemas.openxmlformats.org/package/2006/metadata/core-properties"/>
    <ds:schemaRef ds:uri="2df85715-8720-4b84-9b82-2739a65f8041"/>
  </ds:schemaRefs>
</ds:datastoreItem>
</file>

<file path=customXml/itemProps3.xml><?xml version="1.0" encoding="utf-8"?>
<ds:datastoreItem xmlns:ds="http://schemas.openxmlformats.org/officeDocument/2006/customXml" ds:itemID="{9D4C88B1-EA96-47FB-8E7B-16FCC9B0E7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f85715-8720-4b84-9b82-2739a65f8041"/>
    <ds:schemaRef ds:uri="cf7ae2ed-2cb6-4135-bc6f-f29d2fef98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</vt:i4>
      </vt:variant>
    </vt:vector>
  </HeadingPairs>
  <TitlesOfParts>
    <vt:vector size="9" baseType="lpstr">
      <vt:lpstr>Shrnutí</vt:lpstr>
      <vt:lpstr>Proti holubici</vt:lpstr>
      <vt:lpstr>Proti jestřábovi</vt:lpstr>
      <vt:lpstr>Proti mstitelovi</vt:lpstr>
      <vt:lpstr>Proti kopírákovi</vt:lpstr>
      <vt:lpstr>'Proti holubici'!Extrakce</vt:lpstr>
      <vt:lpstr>'Proti jestřábovi'!Extrakce</vt:lpstr>
      <vt:lpstr>'Proti kopírákovi'!Extrakce</vt:lpstr>
      <vt:lpstr>'Proti mstitelovi'!Extrakce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Čapková Tereza Bc.</dc:creator>
  <cp:keywords/>
  <dc:description/>
  <cp:lastModifiedBy>Čapková Tereza Bc.</cp:lastModifiedBy>
  <cp:revision/>
  <dcterms:created xsi:type="dcterms:W3CDTF">2023-03-09T07:15:47Z</dcterms:created>
  <dcterms:modified xsi:type="dcterms:W3CDTF">2023-03-23T10:12:27Z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0x0101003FD1E6402BEF374E9EBC4779E5F7F3A8</vt:lpwstr>
  </property>
</Properties>
</file>